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B18" i="33"/>
  <c r="B17" i="33"/>
  <c r="B16" i="33"/>
  <c r="B15" i="33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M17" i="33"/>
  <c r="L17" i="33"/>
  <c r="K17" i="33"/>
  <c r="J17" i="33"/>
  <c r="I17" i="33"/>
  <c r="H17" i="33"/>
  <c r="G17" i="33"/>
  <c r="F17" i="33"/>
  <c r="E17" i="33"/>
  <c r="M16" i="33"/>
  <c r="L16" i="33"/>
  <c r="K16" i="33"/>
  <c r="J16" i="33"/>
  <c r="I16" i="33"/>
  <c r="H16" i="33"/>
  <c r="G16" i="33"/>
  <c r="F16" i="33"/>
  <c r="E16" i="33"/>
  <c r="M15" i="33"/>
  <c r="L15" i="33"/>
  <c r="K15" i="33"/>
  <c r="J15" i="33"/>
  <c r="I15" i="33"/>
  <c r="H15" i="33"/>
  <c r="G15" i="33"/>
  <c r="F15" i="33"/>
  <c r="E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<sst xmlns="http://schemas.openxmlformats.org/spreadsheetml/2006/main" count="14379" uniqueCount="127">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</sst>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 AND SPORTS DEVELOPMENT</v>
          </cell>
        </row>
        <row r="9">
          <cell r="B9" t="str">
            <v>Administration</v>
          </cell>
          <cell r="C9">
            <v>558965</v>
          </cell>
          <cell r="D9">
            <v>620488.22770000028</v>
          </cell>
          <cell r="E9">
            <v>653613</v>
          </cell>
          <cell r="F9">
            <v>684151.94369999995</v>
          </cell>
          <cell r="G9">
            <v>677697.94369999995</v>
          </cell>
          <cell r="H9">
            <v>677698</v>
          </cell>
          <cell r="P9">
            <v>708371.8483849999</v>
          </cell>
          <cell r="Y9">
            <v>748117.75966737245</v>
          </cell>
          <cell r="AA9">
            <v>800699.20898003993</v>
          </cell>
        </row>
        <row r="10">
          <cell r="B10" t="str">
            <v>Public Ordinary School Education</v>
          </cell>
          <cell r="C10">
            <v>7618190</v>
          </cell>
          <cell r="D10">
            <v>8272760.2224699995</v>
          </cell>
          <cell r="E10">
            <v>8882835</v>
          </cell>
          <cell r="F10">
            <v>9283100.6280436032</v>
          </cell>
          <cell r="G10">
            <v>9280545.6280436032</v>
          </cell>
          <cell r="H10">
            <v>9572608</v>
          </cell>
          <cell r="P10">
            <v>10053955.038073573</v>
          </cell>
          <cell r="Y10">
            <v>10655410.920491466</v>
          </cell>
          <cell r="AA10">
            <v>11265671.005166044</v>
          </cell>
        </row>
        <row r="11">
          <cell r="B11" t="str">
            <v>Independent School Subsidies</v>
          </cell>
          <cell r="C11">
            <v>19294</v>
          </cell>
          <cell r="D11">
            <v>21317.28645</v>
          </cell>
          <cell r="E11">
            <v>23758</v>
          </cell>
          <cell r="F11">
            <v>25508</v>
          </cell>
          <cell r="G11">
            <v>25508</v>
          </cell>
          <cell r="H11">
            <v>25508</v>
          </cell>
          <cell r="P11">
            <v>26783.862000000001</v>
          </cell>
          <cell r="Y11">
            <v>28203.406686000002</v>
          </cell>
          <cell r="AA11">
            <v>29613.577020300003</v>
          </cell>
        </row>
        <row r="12">
          <cell r="B12" t="str">
            <v>Public Special School Education</v>
          </cell>
          <cell r="C12">
            <v>240967</v>
          </cell>
          <cell r="D12">
            <v>274809.94203999999</v>
          </cell>
          <cell r="E12">
            <v>331334</v>
          </cell>
          <cell r="F12">
            <v>354443</v>
          </cell>
          <cell r="G12">
            <v>365632</v>
          </cell>
          <cell r="H12">
            <v>365632</v>
          </cell>
          <cell r="P12">
            <v>390301</v>
          </cell>
          <cell r="Y12">
            <v>410810.99799999996</v>
          </cell>
          <cell r="AA12">
            <v>436894.09789999999</v>
          </cell>
        </row>
        <row r="13">
          <cell r="B13" t="str">
            <v>Early Childhood Development</v>
          </cell>
          <cell r="C13">
            <v>223279</v>
          </cell>
          <cell r="D13">
            <v>238778.27669000012</v>
          </cell>
          <cell r="E13">
            <v>336347</v>
          </cell>
          <cell r="F13">
            <v>413205.59015</v>
          </cell>
          <cell r="G13">
            <v>409705.59015</v>
          </cell>
          <cell r="H13">
            <v>409706</v>
          </cell>
          <cell r="P13">
            <v>468581.56965750002</v>
          </cell>
          <cell r="Y13">
            <v>489241.29299999995</v>
          </cell>
          <cell r="AA13">
            <v>520503.35764999996</v>
          </cell>
        </row>
        <row r="14">
          <cell r="B14" t="str">
            <v>Infrastructure Development</v>
          </cell>
          <cell r="C14">
            <v>602399</v>
          </cell>
          <cell r="D14">
            <v>341122.22821000003</v>
          </cell>
          <cell r="E14">
            <v>737860</v>
          </cell>
          <cell r="F14">
            <v>710462</v>
          </cell>
          <cell r="G14">
            <v>782647</v>
          </cell>
          <cell r="H14">
            <v>782647</v>
          </cell>
          <cell r="P14">
            <v>997107</v>
          </cell>
          <cell r="Y14">
            <v>947414.45500000007</v>
          </cell>
          <cell r="AA14">
            <v>940782.27775000012</v>
          </cell>
        </row>
        <row r="15">
          <cell r="B15" t="str">
            <v>Examination and Education Related Services</v>
          </cell>
          <cell r="C15">
            <v>521309</v>
          </cell>
          <cell r="D15">
            <v>564109.95273999998</v>
          </cell>
          <cell r="E15">
            <v>570980</v>
          </cell>
          <cell r="F15">
            <v>673382.7</v>
          </cell>
          <cell r="G15">
            <v>654534.69999999995</v>
          </cell>
          <cell r="H15">
            <v>654535</v>
          </cell>
          <cell r="P15">
            <v>688684.77500000002</v>
          </cell>
          <cell r="Y15">
            <v>695096.51407499996</v>
          </cell>
          <cell r="AA15">
            <v>776554.52107875003</v>
          </cell>
        </row>
        <row r="16">
          <cell r="B16" t="str">
            <v>Sport Development</v>
          </cell>
          <cell r="C16">
            <v>97912</v>
          </cell>
          <cell r="D16">
            <v>87897</v>
          </cell>
          <cell r="E16">
            <v>128811</v>
          </cell>
          <cell r="F16">
            <v>97364</v>
          </cell>
          <cell r="G16">
            <v>104136</v>
          </cell>
          <cell r="H16">
            <v>104136</v>
          </cell>
          <cell r="P16">
            <v>98536</v>
          </cell>
          <cell r="Y16">
            <v>106534</v>
          </cell>
          <cell r="AA16">
            <v>110929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6523092</v>
          </cell>
          <cell r="D32">
            <v>7120224.0410799999</v>
          </cell>
          <cell r="E32">
            <v>7767698</v>
          </cell>
          <cell r="F32">
            <v>8143415.6280436022</v>
          </cell>
          <cell r="G32">
            <v>8138312.6280436022</v>
          </cell>
          <cell r="H32">
            <v>8390374.9499999993</v>
          </cell>
          <cell r="P32">
            <v>8828479.9805735741</v>
          </cell>
          <cell r="Y32">
            <v>9332791.3739939667</v>
          </cell>
          <cell r="AA32">
            <v>9914056.2852436714</v>
          </cell>
        </row>
        <row r="33">
          <cell r="C33">
            <v>1121826</v>
          </cell>
          <cell r="D33">
            <v>1176051.65955</v>
          </cell>
          <cell r="E33">
            <v>1234555</v>
          </cell>
          <cell r="F33">
            <v>1286114.05</v>
          </cell>
          <cell r="G33">
            <v>1286114.05</v>
          </cell>
          <cell r="H33">
            <v>1286114.05</v>
          </cell>
          <cell r="P33">
            <v>1444487.55</v>
          </cell>
          <cell r="Y33">
            <v>1558687.0734000001</v>
          </cell>
          <cell r="AA33">
            <v>1619551.9270700002</v>
          </cell>
        </row>
        <row r="35">
          <cell r="C35">
            <v>782</v>
          </cell>
          <cell r="D35">
            <v>812.11212999999998</v>
          </cell>
          <cell r="E35">
            <v>6331</v>
          </cell>
          <cell r="F35">
            <v>1071.3499999999999</v>
          </cell>
          <cell r="G35">
            <v>1071.3499999999999</v>
          </cell>
          <cell r="H35">
            <v>837</v>
          </cell>
          <cell r="P35">
            <v>1125.3600000000001</v>
          </cell>
          <cell r="Y35">
            <v>1185.0040799999999</v>
          </cell>
          <cell r="AA35">
            <v>1244.2542840000001</v>
          </cell>
        </row>
        <row r="36">
          <cell r="C36">
            <v>8524</v>
          </cell>
          <cell r="D36">
            <v>4179.2123200000005</v>
          </cell>
          <cell r="E36">
            <v>4382</v>
          </cell>
          <cell r="F36">
            <v>5621.8590499999991</v>
          </cell>
          <cell r="G36">
            <v>5621.8590499999991</v>
          </cell>
          <cell r="H36">
            <v>7938</v>
          </cell>
          <cell r="P36">
            <v>5805.1720024999995</v>
          </cell>
          <cell r="Y36">
            <v>6110.5741186325013</v>
          </cell>
          <cell r="AA36">
            <v>6409.915170440876</v>
          </cell>
        </row>
        <row r="37">
          <cell r="C37">
            <v>27567</v>
          </cell>
          <cell r="D37">
            <v>19506.04981</v>
          </cell>
          <cell r="E37">
            <v>30081</v>
          </cell>
          <cell r="F37">
            <v>42585.844700000001</v>
          </cell>
          <cell r="G37">
            <v>34637.844700000001</v>
          </cell>
          <cell r="H37">
            <v>31641</v>
          </cell>
          <cell r="P37">
            <v>36350.109434999998</v>
          </cell>
          <cell r="Y37">
            <v>34819.802735055004</v>
          </cell>
          <cell r="AA37">
            <v>35104.003071807754</v>
          </cell>
        </row>
        <row r="38">
          <cell r="C38">
            <v>13769</v>
          </cell>
          <cell r="D38">
            <v>12038.325859999999</v>
          </cell>
          <cell r="E38">
            <v>8336</v>
          </cell>
          <cell r="F38">
            <v>12981.264450000001</v>
          </cell>
          <cell r="G38">
            <v>12981.264450000001</v>
          </cell>
          <cell r="H38">
            <v>13110</v>
          </cell>
          <cell r="P38">
            <v>13630.327672500001</v>
          </cell>
          <cell r="Y38">
            <v>14448.147332850001</v>
          </cell>
          <cell r="AA38">
            <v>15170.554699492503</v>
          </cell>
        </row>
        <row r="39">
          <cell r="C39">
            <v>5382</v>
          </cell>
          <cell r="D39">
            <v>4488.6109999999999</v>
          </cell>
          <cell r="E39">
            <v>6599</v>
          </cell>
          <cell r="F39">
            <v>8322</v>
          </cell>
          <cell r="G39">
            <v>8322</v>
          </cell>
          <cell r="H39">
            <v>7014</v>
          </cell>
          <cell r="P39">
            <v>8651</v>
          </cell>
          <cell r="Y39">
            <v>9109.5030000000006</v>
          </cell>
          <cell r="AA39">
            <v>9564.978149999999</v>
          </cell>
        </row>
        <row r="40">
          <cell r="C40">
            <v>19395</v>
          </cell>
          <cell r="D40">
            <v>25533.353630000005</v>
          </cell>
          <cell r="E40">
            <v>25695</v>
          </cell>
          <cell r="F40">
            <v>32252.635750000001</v>
          </cell>
          <cell r="G40">
            <v>32252.635750000001</v>
          </cell>
          <cell r="H40">
            <v>29879</v>
          </cell>
          <cell r="P40">
            <v>29876.317537499999</v>
          </cell>
          <cell r="Y40">
            <v>33983.132766987503</v>
          </cell>
          <cell r="AA40">
            <v>35014.76490533688</v>
          </cell>
        </row>
        <row r="41">
          <cell r="C41">
            <v>16158</v>
          </cell>
          <cell r="D41">
            <v>16567.85311</v>
          </cell>
          <cell r="E41">
            <v>14012</v>
          </cell>
          <cell r="F41">
            <v>20509.4179</v>
          </cell>
          <cell r="G41">
            <v>20509.4179</v>
          </cell>
          <cell r="H41">
            <v>19773</v>
          </cell>
          <cell r="P41">
            <v>23127.438795000002</v>
          </cell>
          <cell r="Y41">
            <v>24353.739051134999</v>
          </cell>
          <cell r="AA41">
            <v>25544.126003691752</v>
          </cell>
        </row>
        <row r="42">
          <cell r="C42">
            <v>6137</v>
          </cell>
          <cell r="D42">
            <v>8053.1719699999994</v>
          </cell>
          <cell r="E42">
            <v>5721</v>
          </cell>
          <cell r="F42">
            <v>9157.3716000000004</v>
          </cell>
          <cell r="G42">
            <v>9546.3716000000004</v>
          </cell>
          <cell r="H42">
            <v>6731</v>
          </cell>
          <cell r="P42">
            <v>9851.7176799999997</v>
          </cell>
          <cell r="Y42">
            <v>10477.297717039999</v>
          </cell>
          <cell r="AA42">
            <v>11149.612602892001</v>
          </cell>
        </row>
        <row r="43">
          <cell r="C43">
            <v>16677</v>
          </cell>
          <cell r="D43">
            <v>38033.313870000005</v>
          </cell>
          <cell r="E43">
            <v>24564</v>
          </cell>
          <cell r="F43">
            <v>35174.714099999997</v>
          </cell>
          <cell r="G43">
            <v>33230.714099999997</v>
          </cell>
          <cell r="H43">
            <v>33069</v>
          </cell>
          <cell r="P43">
            <v>10224.399805000001</v>
          </cell>
          <cell r="Y43">
            <v>10906.873994664995</v>
          </cell>
          <cell r="AA43">
            <v>11816.620194398252</v>
          </cell>
        </row>
        <row r="44">
          <cell r="C44">
            <v>9327</v>
          </cell>
          <cell r="D44">
            <v>1708.13771</v>
          </cell>
          <cell r="E44">
            <v>7448</v>
          </cell>
          <cell r="F44">
            <v>3144</v>
          </cell>
          <cell r="G44">
            <v>3144</v>
          </cell>
          <cell r="H44">
            <v>6</v>
          </cell>
          <cell r="P44">
            <v>3301</v>
          </cell>
          <cell r="Y44">
            <v>3301</v>
          </cell>
          <cell r="AA44">
            <v>3639.3525</v>
          </cell>
        </row>
        <row r="45">
          <cell r="C45">
            <v>81</v>
          </cell>
          <cell r="D45">
            <v>159.16835999999998</v>
          </cell>
          <cell r="E45">
            <v>168</v>
          </cell>
          <cell r="F45">
            <v>189</v>
          </cell>
          <cell r="G45">
            <v>189</v>
          </cell>
          <cell r="H45">
            <v>177</v>
          </cell>
          <cell r="P45">
            <v>199</v>
          </cell>
          <cell r="Y45">
            <v>209.20900000000029</v>
          </cell>
          <cell r="AA45">
            <v>219.8395899999999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5601</v>
          </cell>
          <cell r="D47">
            <v>11838.801209999996</v>
          </cell>
          <cell r="E47">
            <v>8073</v>
          </cell>
          <cell r="F47">
            <v>10604</v>
          </cell>
          <cell r="G47">
            <v>10604</v>
          </cell>
          <cell r="H47">
            <v>13489</v>
          </cell>
          <cell r="P47">
            <v>8265</v>
          </cell>
          <cell r="Y47">
            <v>8938.6729999999989</v>
          </cell>
          <cell r="AA47">
            <v>9386.656649999999</v>
          </cell>
        </row>
        <row r="48">
          <cell r="C48">
            <v>51666</v>
          </cell>
          <cell r="D48">
            <v>7831.3068300000004</v>
          </cell>
          <cell r="E48">
            <v>25826</v>
          </cell>
          <cell r="F48">
            <v>5740.9270500000002</v>
          </cell>
          <cell r="G48">
            <v>5740.9270500000002</v>
          </cell>
          <cell r="H48">
            <v>5406</v>
          </cell>
          <cell r="P48">
            <v>6027.1734024999996</v>
          </cell>
          <cell r="Y48">
            <v>9016.6512428325004</v>
          </cell>
          <cell r="AA48">
            <v>9825.2338049741247</v>
          </cell>
        </row>
        <row r="49">
          <cell r="C49">
            <v>25066</v>
          </cell>
          <cell r="D49">
            <v>26340.393849999993</v>
          </cell>
          <cell r="E49">
            <v>35371</v>
          </cell>
          <cell r="F49">
            <v>34514.450000000004</v>
          </cell>
          <cell r="G49">
            <v>34514.450000000004</v>
          </cell>
          <cell r="H49">
            <v>35016</v>
          </cell>
          <cell r="P49">
            <v>37289.372500000005</v>
          </cell>
          <cell r="Y49">
            <v>39265.709242500008</v>
          </cell>
          <cell r="AA49">
            <v>41228.994704625009</v>
          </cell>
        </row>
        <row r="50">
          <cell r="C50">
            <v>19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4</v>
          </cell>
          <cell r="E51">
            <v>9909</v>
          </cell>
          <cell r="F51">
            <v>12530.1988</v>
          </cell>
          <cell r="G51">
            <v>12530.1988</v>
          </cell>
          <cell r="H51">
            <v>11749</v>
          </cell>
          <cell r="P51">
            <v>18385.248739999999</v>
          </cell>
          <cell r="Y51">
            <v>19582.229923219998</v>
          </cell>
          <cell r="AA51">
            <v>21371.941419381001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123</v>
          </cell>
          <cell r="F53">
            <v>237.31255000000002</v>
          </cell>
          <cell r="G53">
            <v>237.31255000000002</v>
          </cell>
          <cell r="H53">
            <v>291</v>
          </cell>
          <cell r="P53">
            <v>334.1781775</v>
          </cell>
          <cell r="Y53">
            <v>266.11555750000002</v>
          </cell>
          <cell r="AA53">
            <v>279.871335375</v>
          </cell>
        </row>
        <row r="54">
          <cell r="C54">
            <v>0</v>
          </cell>
          <cell r="D54">
            <v>0</v>
          </cell>
          <cell r="E54">
            <v>360</v>
          </cell>
          <cell r="F54">
            <v>394</v>
          </cell>
          <cell r="G54">
            <v>394</v>
          </cell>
          <cell r="H54">
            <v>20</v>
          </cell>
          <cell r="P54">
            <v>413</v>
          </cell>
          <cell r="Y54">
            <v>434</v>
          </cell>
          <cell r="AA54">
            <v>456</v>
          </cell>
        </row>
        <row r="55">
          <cell r="C55">
            <v>16</v>
          </cell>
          <cell r="D55">
            <v>33.66413</v>
          </cell>
          <cell r="E55">
            <v>3</v>
          </cell>
          <cell r="F55">
            <v>3</v>
          </cell>
          <cell r="G55">
            <v>3</v>
          </cell>
          <cell r="H55">
            <v>0</v>
          </cell>
          <cell r="P55">
            <v>3.15</v>
          </cell>
          <cell r="Y55">
            <v>3</v>
          </cell>
          <cell r="AA55">
            <v>3</v>
          </cell>
        </row>
        <row r="56">
          <cell r="C56">
            <v>2</v>
          </cell>
          <cell r="D56">
            <v>799.87241999999992</v>
          </cell>
          <cell r="E56">
            <v>50</v>
          </cell>
          <cell r="F56">
            <v>10</v>
          </cell>
          <cell r="G56">
            <v>10</v>
          </cell>
          <cell r="H56">
            <v>10</v>
          </cell>
          <cell r="P56">
            <v>10.5</v>
          </cell>
          <cell r="Y56">
            <v>11</v>
          </cell>
          <cell r="AA56">
            <v>11</v>
          </cell>
        </row>
        <row r="57">
          <cell r="C57">
            <v>310492</v>
          </cell>
          <cell r="D57">
            <v>368442.31226999999</v>
          </cell>
          <cell r="E57">
            <v>375341</v>
          </cell>
          <cell r="F57">
            <v>401152.7</v>
          </cell>
          <cell r="G57">
            <v>401152.7</v>
          </cell>
          <cell r="H57">
            <v>409247</v>
          </cell>
          <cell r="P57">
            <v>415555</v>
          </cell>
          <cell r="Y57">
            <v>448623.37500000006</v>
          </cell>
          <cell r="AA57">
            <v>479326.78924999997</v>
          </cell>
        </row>
        <row r="58">
          <cell r="C58">
            <v>69</v>
          </cell>
          <cell r="D58">
            <v>109.94808999999999</v>
          </cell>
          <cell r="E58">
            <v>9250</v>
          </cell>
          <cell r="F58">
            <v>1851.8715</v>
          </cell>
          <cell r="G58">
            <v>1851.8715</v>
          </cell>
          <cell r="H58">
            <v>15288</v>
          </cell>
          <cell r="P58">
            <v>1811.515075</v>
          </cell>
          <cell r="Y58">
            <v>1828.6273739749995</v>
          </cell>
          <cell r="AA58">
            <v>1920.0587426737497</v>
          </cell>
        </row>
        <row r="59">
          <cell r="C59">
            <v>606</v>
          </cell>
          <cell r="D59">
            <v>867.79795999999999</v>
          </cell>
          <cell r="E59">
            <v>1021</v>
          </cell>
          <cell r="F59">
            <v>1102</v>
          </cell>
          <cell r="G59">
            <v>1102</v>
          </cell>
          <cell r="H59">
            <v>40</v>
          </cell>
          <cell r="P59">
            <v>1158</v>
          </cell>
          <cell r="Y59">
            <v>1219.374</v>
          </cell>
          <cell r="AA59">
            <v>1219.374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5</v>
          </cell>
          <cell r="G61">
            <v>5</v>
          </cell>
          <cell r="H61">
            <v>5</v>
          </cell>
          <cell r="P61">
            <v>5.25</v>
          </cell>
          <cell r="Y61">
            <v>6</v>
          </cell>
          <cell r="AA61">
            <v>6</v>
          </cell>
        </row>
        <row r="62">
          <cell r="C62">
            <v>0</v>
          </cell>
          <cell r="D62">
            <v>11.637309999999999</v>
          </cell>
          <cell r="E62">
            <v>28347</v>
          </cell>
          <cell r="F62">
            <v>74799.590150000004</v>
          </cell>
          <cell r="G62">
            <v>52029.590150000004</v>
          </cell>
          <cell r="H62">
            <v>35288</v>
          </cell>
          <cell r="P62">
            <v>58534.569657500004</v>
          </cell>
          <cell r="Y62">
            <v>32875.57699999999</v>
          </cell>
          <cell r="AA62">
            <v>73519.404850000006</v>
          </cell>
        </row>
        <row r="63">
          <cell r="C63">
            <v>17329</v>
          </cell>
          <cell r="D63">
            <v>20835.948889999996</v>
          </cell>
          <cell r="E63">
            <v>2579</v>
          </cell>
          <cell r="F63">
            <v>13286.35</v>
          </cell>
          <cell r="G63">
            <v>13286.35</v>
          </cell>
          <cell r="H63">
            <v>7288</v>
          </cell>
          <cell r="P63">
            <v>13767.514999999999</v>
          </cell>
          <cell r="Y63">
            <v>14507.613095000001</v>
          </cell>
          <cell r="AA63">
            <v>17236.19491975</v>
          </cell>
        </row>
        <row r="64">
          <cell r="C64">
            <v>15094</v>
          </cell>
          <cell r="D64">
            <v>13240.767679999997</v>
          </cell>
          <cell r="E64">
            <v>17038</v>
          </cell>
          <cell r="F64">
            <v>19843.8024</v>
          </cell>
          <cell r="G64">
            <v>19843.8024</v>
          </cell>
          <cell r="H64">
            <v>20996</v>
          </cell>
          <cell r="P64">
            <v>23617.905020000002</v>
          </cell>
          <cell r="Y64">
            <v>26194.128136059997</v>
          </cell>
          <cell r="AA64">
            <v>27422.818192863</v>
          </cell>
        </row>
        <row r="65">
          <cell r="C65">
            <v>15210</v>
          </cell>
          <cell r="D65">
            <v>13979.795280000002</v>
          </cell>
          <cell r="E65">
            <v>16358</v>
          </cell>
          <cell r="F65">
            <v>17301.860400000001</v>
          </cell>
          <cell r="G65">
            <v>18501.860400000001</v>
          </cell>
          <cell r="H65">
            <v>17909</v>
          </cell>
          <cell r="P65">
            <v>19149.168420000002</v>
          </cell>
          <cell r="Y65">
            <v>20425.845346260001</v>
          </cell>
          <cell r="AA65">
            <v>21435.911295697999</v>
          </cell>
        </row>
        <row r="66">
          <cell r="C66">
            <v>47077</v>
          </cell>
          <cell r="D66">
            <v>86972.233819999994</v>
          </cell>
          <cell r="E66">
            <v>115634</v>
          </cell>
          <cell r="F66">
            <v>92847</v>
          </cell>
          <cell r="G66">
            <v>131543</v>
          </cell>
          <cell r="H66">
            <v>141712</v>
          </cell>
          <cell r="P66">
            <v>124076.41</v>
          </cell>
          <cell r="Y66">
            <v>168955.12873</v>
          </cell>
          <cell r="AA66">
            <v>175280.72626650002</v>
          </cell>
        </row>
        <row r="67">
          <cell r="C67">
            <v>13082</v>
          </cell>
          <cell r="D67">
            <v>14200.162619999999</v>
          </cell>
          <cell r="E67">
            <v>19079</v>
          </cell>
          <cell r="F67">
            <v>18213.625</v>
          </cell>
          <cell r="G67">
            <v>18213.625</v>
          </cell>
          <cell r="H67">
            <v>19558</v>
          </cell>
          <cell r="P67">
            <v>19122.43375</v>
          </cell>
          <cell r="Y67">
            <v>20143.402738749999</v>
          </cell>
          <cell r="AA67">
            <v>20737.422875687502</v>
          </cell>
        </row>
        <row r="68">
          <cell r="C68">
            <v>96339</v>
          </cell>
          <cell r="D68">
            <v>119709.54555000002</v>
          </cell>
          <cell r="E68">
            <v>102447</v>
          </cell>
          <cell r="F68">
            <v>83908.386899999998</v>
          </cell>
          <cell r="G68">
            <v>89495.386899999998</v>
          </cell>
          <cell r="H68">
            <v>98024</v>
          </cell>
          <cell r="P68">
            <v>95046.871245000002</v>
          </cell>
          <cell r="Y68">
            <v>100687.4814501525</v>
          </cell>
          <cell r="AA68">
            <v>104974.56257266014</v>
          </cell>
        </row>
        <row r="69">
          <cell r="C69">
            <v>40161</v>
          </cell>
          <cell r="D69">
            <v>27149.847320000001</v>
          </cell>
          <cell r="E69">
            <v>36611</v>
          </cell>
          <cell r="F69">
            <v>75341.358000000007</v>
          </cell>
          <cell r="G69">
            <v>75112.358000000007</v>
          </cell>
          <cell r="H69">
            <v>67640</v>
          </cell>
          <cell r="P69">
            <v>76658.025900000008</v>
          </cell>
          <cell r="Y69">
            <v>79745.72227269999</v>
          </cell>
          <cell r="AA69">
            <v>85278.00570633501</v>
          </cell>
        </row>
        <row r="70">
          <cell r="C70">
            <v>50852</v>
          </cell>
          <cell r="D70">
            <v>47824.914970000005</v>
          </cell>
          <cell r="E70">
            <v>20524</v>
          </cell>
          <cell r="F70">
            <v>19311.343549999998</v>
          </cell>
          <cell r="G70">
            <v>19311.343549999998</v>
          </cell>
          <cell r="H70">
            <v>18382</v>
          </cell>
          <cell r="P70">
            <v>23299.160727499999</v>
          </cell>
          <cell r="Y70">
            <v>25240.136371150002</v>
          </cell>
          <cell r="AA70">
            <v>26528.105039707501</v>
          </cell>
        </row>
        <row r="71">
          <cell r="C71">
            <v>14774</v>
          </cell>
          <cell r="D71">
            <v>19881.52262</v>
          </cell>
          <cell r="E71">
            <v>26643</v>
          </cell>
          <cell r="F71">
            <v>23191</v>
          </cell>
          <cell r="G71">
            <v>23191</v>
          </cell>
          <cell r="H71">
            <v>21615</v>
          </cell>
          <cell r="P71">
            <v>26329.25</v>
          </cell>
          <cell r="Y71">
            <v>24651.056499999999</v>
          </cell>
          <cell r="AA71">
            <v>26896.837424999998</v>
          </cell>
        </row>
        <row r="72">
          <cell r="C72">
            <v>124</v>
          </cell>
          <cell r="D72">
            <v>234</v>
          </cell>
          <cell r="E72">
            <v>880</v>
          </cell>
          <cell r="F72">
            <v>301</v>
          </cell>
          <cell r="G72">
            <v>301</v>
          </cell>
          <cell r="H72">
            <v>1335</v>
          </cell>
          <cell r="P72">
            <v>86.25</v>
          </cell>
          <cell r="Y72">
            <v>91.393000000000001</v>
          </cell>
          <cell r="AA72">
            <v>95.65764999999999</v>
          </cell>
        </row>
        <row r="74">
          <cell r="C74">
            <v>225</v>
          </cell>
          <cell r="D74">
            <v>381.65853999999996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6510</v>
          </cell>
          <cell r="D86">
            <v>6760</v>
          </cell>
          <cell r="E86">
            <v>7130</v>
          </cell>
          <cell r="F86">
            <v>7453</v>
          </cell>
          <cell r="G86">
            <v>7486</v>
          </cell>
          <cell r="H86">
            <v>7453</v>
          </cell>
          <cell r="P86">
            <v>7826</v>
          </cell>
          <cell r="Y86">
            <v>8240.7780000000002</v>
          </cell>
          <cell r="AA86">
            <v>8652.8168999999998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794566</v>
          </cell>
          <cell r="D96">
            <v>831238.42977000005</v>
          </cell>
          <cell r="E96">
            <v>909855</v>
          </cell>
          <cell r="F96">
            <v>1022567</v>
          </cell>
          <cell r="G96">
            <v>1021667</v>
          </cell>
          <cell r="H96">
            <v>1021666</v>
          </cell>
          <cell r="P96">
            <v>1018264.8119999999</v>
          </cell>
          <cell r="Y96">
            <v>1062085.2666859997</v>
          </cell>
          <cell r="AA96">
            <v>1114911.4216203</v>
          </cell>
        </row>
        <row r="98">
          <cell r="C98">
            <v>53371</v>
          </cell>
          <cell r="D98">
            <v>65823.610790000006</v>
          </cell>
          <cell r="E98">
            <v>85494</v>
          </cell>
          <cell r="F98">
            <v>36565</v>
          </cell>
          <cell r="G98">
            <v>36532</v>
          </cell>
          <cell r="H98">
            <v>74666</v>
          </cell>
          <cell r="P98">
            <v>57428</v>
          </cell>
          <cell r="Y98">
            <v>61667.004000000001</v>
          </cell>
          <cell r="AA98">
            <v>64717.2042</v>
          </cell>
        </row>
        <row r="99">
          <cell r="C99">
            <v>2836</v>
          </cell>
          <cell r="D99">
            <v>1855.47748</v>
          </cell>
          <cell r="E99">
            <v>0</v>
          </cell>
          <cell r="F99">
            <v>662</v>
          </cell>
          <cell r="G99">
            <v>662</v>
          </cell>
          <cell r="H99">
            <v>2561</v>
          </cell>
          <cell r="P99">
            <v>695</v>
          </cell>
          <cell r="Y99">
            <v>731.83499999999992</v>
          </cell>
          <cell r="AA99">
            <v>768.42674999999997</v>
          </cell>
        </row>
        <row r="102">
          <cell r="C102">
            <v>519386</v>
          </cell>
          <cell r="D102">
            <v>284054.33932000003</v>
          </cell>
          <cell r="E102">
            <v>653259</v>
          </cell>
          <cell r="F102">
            <v>626308</v>
          </cell>
          <cell r="G102">
            <v>671308</v>
          </cell>
          <cell r="H102">
            <v>685337</v>
          </cell>
          <cell r="P102">
            <v>917403</v>
          </cell>
          <cell r="Y102">
            <v>826550.82000000007</v>
          </cell>
          <cell r="AA102">
            <v>812778</v>
          </cell>
        </row>
        <row r="103">
          <cell r="C103">
            <v>0</v>
          </cell>
          <cell r="D103">
            <v>0</v>
          </cell>
          <cell r="E103">
            <v>466</v>
          </cell>
          <cell r="F103">
            <v>0</v>
          </cell>
          <cell r="G103">
            <v>14029</v>
          </cell>
          <cell r="H103">
            <v>0</v>
          </cell>
          <cell r="P103">
            <v>8307</v>
          </cell>
          <cell r="Y103">
            <v>622</v>
          </cell>
          <cell r="AA103">
            <v>653</v>
          </cell>
        </row>
        <row r="105">
          <cell r="C105">
            <v>0</v>
          </cell>
          <cell r="D105">
            <v>1709.5364099999999</v>
          </cell>
          <cell r="E105">
            <v>2641</v>
          </cell>
          <cell r="F105">
            <v>6701</v>
          </cell>
          <cell r="G105">
            <v>6701</v>
          </cell>
          <cell r="H105">
            <v>3144</v>
          </cell>
          <cell r="P105">
            <v>8747</v>
          </cell>
          <cell r="Y105">
            <v>7104.5909999999994</v>
          </cell>
          <cell r="AA105">
            <v>8042.8205500000004</v>
          </cell>
        </row>
        <row r="106">
          <cell r="C106">
            <v>26507</v>
          </cell>
          <cell r="D106">
            <v>21790.56035</v>
          </cell>
          <cell r="E106">
            <v>19636</v>
          </cell>
          <cell r="F106">
            <v>34332</v>
          </cell>
          <cell r="G106">
            <v>27114</v>
          </cell>
          <cell r="H106">
            <v>30671</v>
          </cell>
          <cell r="P106">
            <v>29596</v>
          </cell>
          <cell r="Y106">
            <v>30732.127</v>
          </cell>
          <cell r="AA106">
            <v>38196.517400000004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6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6618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8299</v>
          </cell>
          <cell r="D169">
            <v>11146</v>
          </cell>
          <cell r="E169">
            <v>11798</v>
          </cell>
          <cell r="F169">
            <v>12389</v>
          </cell>
          <cell r="G169">
            <v>12389</v>
          </cell>
          <cell r="H169">
            <v>12389</v>
          </cell>
          <cell r="I169">
            <v>13017</v>
          </cell>
          <cell r="J169">
            <v>13671.4</v>
          </cell>
          <cell r="K169">
            <v>13671.4</v>
          </cell>
        </row>
        <row r="171">
          <cell r="B171" t="str">
            <v>Sales of goods and Services</v>
          </cell>
          <cell r="C171">
            <v>8299</v>
          </cell>
          <cell r="D171">
            <v>11146</v>
          </cell>
          <cell r="E171">
            <v>11798</v>
          </cell>
          <cell r="F171">
            <v>12389</v>
          </cell>
          <cell r="G171">
            <v>12389</v>
          </cell>
          <cell r="H171">
            <v>12389</v>
          </cell>
          <cell r="I171">
            <v>13017</v>
          </cell>
          <cell r="J171">
            <v>13671.4</v>
          </cell>
          <cell r="K171">
            <v>14765.112000000001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3158</v>
          </cell>
          <cell r="D191">
            <v>4325</v>
          </cell>
          <cell r="E191">
            <v>4429</v>
          </cell>
          <cell r="F191">
            <v>4649</v>
          </cell>
          <cell r="G191">
            <v>4649</v>
          </cell>
          <cell r="H191">
            <v>4649</v>
          </cell>
          <cell r="I191">
            <v>4881.2</v>
          </cell>
          <cell r="J191">
            <v>5126.6930000000002</v>
          </cell>
          <cell r="K191">
            <v>6066.8284400000002</v>
          </cell>
        </row>
        <row r="203">
          <cell r="B203" t="str">
            <v>Office of the MEC</v>
          </cell>
          <cell r="C203">
            <v>9908</v>
          </cell>
          <cell r="D203">
            <v>7939.0068899999997</v>
          </cell>
          <cell r="E203">
            <v>9469</v>
          </cell>
          <cell r="F203">
            <v>9031</v>
          </cell>
          <cell r="G203">
            <v>9031</v>
          </cell>
          <cell r="H203">
            <v>9031</v>
          </cell>
          <cell r="P203">
            <v>9188</v>
          </cell>
          <cell r="Y203">
            <v>9674.4619999999995</v>
          </cell>
          <cell r="AA203">
            <v>10159.2351</v>
          </cell>
        </row>
        <row r="204">
          <cell r="B204" t="str">
            <v>Corporate Services</v>
          </cell>
          <cell r="C204">
            <v>281435</v>
          </cell>
          <cell r="D204">
            <v>317149.01731999998</v>
          </cell>
          <cell r="E204">
            <v>308644</v>
          </cell>
          <cell r="F204">
            <v>340332.60054999997</v>
          </cell>
          <cell r="G204">
            <v>339601.60054999997</v>
          </cell>
          <cell r="H204">
            <v>339602</v>
          </cell>
          <cell r="P204">
            <v>348777.69057750003</v>
          </cell>
          <cell r="Y204">
            <v>364379.32749607495</v>
          </cell>
          <cell r="AA204">
            <v>385461.54387087899</v>
          </cell>
        </row>
        <row r="205">
          <cell r="B205" t="str">
            <v>Education Management</v>
          </cell>
          <cell r="C205">
            <v>254995</v>
          </cell>
          <cell r="D205">
            <v>280693.01631000033</v>
          </cell>
          <cell r="E205">
            <v>324341</v>
          </cell>
          <cell r="F205">
            <v>305828.24314999999</v>
          </cell>
          <cell r="G205">
            <v>300105.24314999999</v>
          </cell>
          <cell r="H205">
            <v>300105</v>
          </cell>
          <cell r="P205">
            <v>321541.40530749998</v>
          </cell>
          <cell r="Y205">
            <v>343184.42378879746</v>
          </cell>
          <cell r="AA205">
            <v>370085.906307536</v>
          </cell>
        </row>
        <row r="206">
          <cell r="B206" t="str">
            <v>Human Research Development</v>
          </cell>
          <cell r="C206">
            <v>3823</v>
          </cell>
          <cell r="D206">
            <v>6556.5667599999997</v>
          </cell>
          <cell r="E206">
            <v>6242</v>
          </cell>
          <cell r="F206">
            <v>16471</v>
          </cell>
          <cell r="G206">
            <v>16471</v>
          </cell>
          <cell r="H206">
            <v>16471</v>
          </cell>
          <cell r="P206">
            <v>15952</v>
          </cell>
          <cell r="Y206">
            <v>17229.817999999999</v>
          </cell>
          <cell r="AA206">
            <v>19610.3089</v>
          </cell>
        </row>
        <row r="207">
          <cell r="B207" t="str">
            <v>Conditional Grants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 t="str">
            <v>Education Management System</v>
          </cell>
          <cell r="C208">
            <v>8804</v>
          </cell>
          <cell r="D208">
            <v>8150.6204200000002</v>
          </cell>
          <cell r="E208">
            <v>4917</v>
          </cell>
          <cell r="F208">
            <v>12489.1</v>
          </cell>
          <cell r="G208">
            <v>12489.1</v>
          </cell>
          <cell r="H208">
            <v>12489</v>
          </cell>
          <cell r="P208">
            <v>12912.752500000001</v>
          </cell>
          <cell r="Y208">
            <v>13649.728382499999</v>
          </cell>
          <cell r="AA208">
            <v>15382.214801624999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410383</v>
          </cell>
          <cell r="D225">
            <v>448150.6764500002</v>
          </cell>
          <cell r="E225">
            <v>491976</v>
          </cell>
          <cell r="F225">
            <v>503667</v>
          </cell>
          <cell r="G225">
            <v>503667</v>
          </cell>
          <cell r="H225">
            <v>503668</v>
          </cell>
          <cell r="P225">
            <v>536213</v>
          </cell>
          <cell r="Y225">
            <v>565745.40199999989</v>
          </cell>
          <cell r="AA225">
            <v>602597.32210000011</v>
          </cell>
        </row>
        <row r="226">
          <cell r="C226">
            <v>353978</v>
          </cell>
          <cell r="D226">
            <v>388105.96806000022</v>
          </cell>
          <cell r="E226">
            <v>424351</v>
          </cell>
          <cell r="F226">
            <v>425277</v>
          </cell>
          <cell r="G226">
            <v>425277</v>
          </cell>
          <cell r="H226">
            <v>425278</v>
          </cell>
          <cell r="P226">
            <v>452289</v>
          </cell>
          <cell r="Y226">
            <v>477373.42999999993</v>
          </cell>
          <cell r="AA226">
            <v>508695.75150000007</v>
          </cell>
        </row>
        <row r="227">
          <cell r="C227">
            <v>56405</v>
          </cell>
          <cell r="D227">
            <v>60044.708390000007</v>
          </cell>
          <cell r="E227">
            <v>67625</v>
          </cell>
          <cell r="F227">
            <v>78390</v>
          </cell>
          <cell r="G227">
            <v>78390</v>
          </cell>
          <cell r="H227">
            <v>78390</v>
          </cell>
          <cell r="P227">
            <v>83924</v>
          </cell>
          <cell r="Y227">
            <v>88371.97199999998</v>
          </cell>
          <cell r="AA227">
            <v>93901.570599999992</v>
          </cell>
        </row>
        <row r="228">
          <cell r="C228">
            <v>133147</v>
          </cell>
          <cell r="D228">
            <v>160809.11872000003</v>
          </cell>
          <cell r="E228">
            <v>149831</v>
          </cell>
          <cell r="F228">
            <v>166219.9437</v>
          </cell>
          <cell r="G228">
            <v>166219.9437</v>
          </cell>
          <cell r="H228">
            <v>166218</v>
          </cell>
          <cell r="P228">
            <v>162658.888385</v>
          </cell>
          <cell r="Y228">
            <v>172103.88460396498</v>
          </cell>
          <cell r="AA228">
            <v>182069.96188004001</v>
          </cell>
        </row>
        <row r="229">
          <cell r="C229">
            <v>503</v>
          </cell>
          <cell r="D229">
            <v>463.86273999999997</v>
          </cell>
          <cell r="E229">
            <v>6184</v>
          </cell>
          <cell r="F229">
            <v>668.65</v>
          </cell>
          <cell r="G229">
            <v>668.65</v>
          </cell>
          <cell r="H229">
            <v>640</v>
          </cell>
          <cell r="P229">
            <v>702</v>
          </cell>
          <cell r="Y229">
            <v>739.2059999999999</v>
          </cell>
          <cell r="AA229">
            <v>776.16629999999998</v>
          </cell>
        </row>
        <row r="230">
          <cell r="C230">
            <v>2466</v>
          </cell>
          <cell r="D230">
            <v>2275.7550800000004</v>
          </cell>
          <cell r="E230">
            <v>3321</v>
          </cell>
          <cell r="F230">
            <v>4069.2090499999999</v>
          </cell>
          <cell r="G230">
            <v>4069.2090499999999</v>
          </cell>
          <cell r="H230">
            <v>5757</v>
          </cell>
          <cell r="P230">
            <v>3135.1195024999997</v>
          </cell>
          <cell r="Y230">
            <v>3301.5948361324999</v>
          </cell>
          <cell r="AA230">
            <v>3466.5369238158751</v>
          </cell>
        </row>
        <row r="231">
          <cell r="C231">
            <v>957</v>
          </cell>
          <cell r="D231">
            <v>688.70067000000006</v>
          </cell>
          <cell r="E231">
            <v>408</v>
          </cell>
          <cell r="F231">
            <v>2671.2946999999999</v>
          </cell>
          <cell r="G231">
            <v>2671.2946999999999</v>
          </cell>
          <cell r="H231">
            <v>1455</v>
          </cell>
          <cell r="P231">
            <v>2766.6094350000003</v>
          </cell>
          <cell r="Y231">
            <v>2100.239735055</v>
          </cell>
          <cell r="AA231">
            <v>1154.9724218077499</v>
          </cell>
        </row>
        <row r="232">
          <cell r="C232">
            <v>12988</v>
          </cell>
          <cell r="D232">
            <v>12038.325859999999</v>
          </cell>
          <cell r="E232">
            <v>8336</v>
          </cell>
          <cell r="F232">
            <v>12981.264450000001</v>
          </cell>
          <cell r="G232">
            <v>12981.264450000001</v>
          </cell>
          <cell r="H232">
            <v>13110</v>
          </cell>
          <cell r="P232">
            <v>13630.327672500001</v>
          </cell>
          <cell r="Y232">
            <v>14448.147332850001</v>
          </cell>
          <cell r="AA232">
            <v>15170.554699492503</v>
          </cell>
        </row>
        <row r="233">
          <cell r="C233">
            <v>0</v>
          </cell>
          <cell r="D233">
            <v>686.61099999999999</v>
          </cell>
          <cell r="E233">
            <v>464</v>
          </cell>
          <cell r="F233">
            <v>1050</v>
          </cell>
          <cell r="G233">
            <v>1050</v>
          </cell>
          <cell r="H233">
            <v>419</v>
          </cell>
          <cell r="P233">
            <v>1102</v>
          </cell>
          <cell r="Y233">
            <v>1160.4059999999999</v>
          </cell>
          <cell r="AA233">
            <v>1218.4263000000001</v>
          </cell>
        </row>
        <row r="234">
          <cell r="C234">
            <v>3242</v>
          </cell>
          <cell r="D234">
            <v>4946.4367500000008</v>
          </cell>
          <cell r="E234">
            <v>4065</v>
          </cell>
          <cell r="F234">
            <v>2881.6357500000004</v>
          </cell>
          <cell r="G234">
            <v>2881.6357500000004</v>
          </cell>
          <cell r="H234">
            <v>5791</v>
          </cell>
          <cell r="P234">
            <v>2929.1175375000003</v>
          </cell>
          <cell r="Y234">
            <v>3094.3587669874996</v>
          </cell>
          <cell r="AA234">
            <v>3234.0267053368807</v>
          </cell>
        </row>
        <row r="235">
          <cell r="C235">
            <v>9945</v>
          </cell>
          <cell r="D235">
            <v>10257.090850000001</v>
          </cell>
          <cell r="E235">
            <v>7967</v>
          </cell>
          <cell r="F235">
            <v>13418.4179</v>
          </cell>
          <cell r="G235">
            <v>13418.4179</v>
          </cell>
          <cell r="H235">
            <v>12496</v>
          </cell>
          <cell r="P235">
            <v>15662.438795000002</v>
          </cell>
          <cell r="Y235">
            <v>16492.548051135</v>
          </cell>
          <cell r="AA235">
            <v>17317.175453691751</v>
          </cell>
        </row>
        <row r="236">
          <cell r="C236">
            <v>893</v>
          </cell>
          <cell r="D236">
            <v>2383.3289300000001</v>
          </cell>
          <cell r="E236">
            <v>2663</v>
          </cell>
          <cell r="F236">
            <v>4581.3716000000004</v>
          </cell>
          <cell r="G236">
            <v>4581.3716000000004</v>
          </cell>
          <cell r="H236">
            <v>2671</v>
          </cell>
          <cell r="P236">
            <v>5610.29018</v>
          </cell>
          <cell r="Y236">
            <v>5907.2355595399995</v>
          </cell>
          <cell r="AA236">
            <v>6202.5973375169997</v>
          </cell>
        </row>
        <row r="237">
          <cell r="C237">
            <v>8159</v>
          </cell>
          <cell r="D237">
            <v>24171.705940000003</v>
          </cell>
          <cell r="E237">
            <v>18302</v>
          </cell>
          <cell r="F237">
            <v>21584.714100000001</v>
          </cell>
          <cell r="G237">
            <v>21584.714100000001</v>
          </cell>
          <cell r="H237">
            <v>24883</v>
          </cell>
          <cell r="P237">
            <v>3255.3998050000009</v>
          </cell>
          <cell r="Y237">
            <v>3716.9879946649962</v>
          </cell>
          <cell r="AA237">
            <v>3863.5373943982509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81</v>
          </cell>
          <cell r="D239">
            <v>159.16835999999998</v>
          </cell>
          <cell r="E239">
            <v>168</v>
          </cell>
          <cell r="F239">
            <v>189</v>
          </cell>
          <cell r="G239">
            <v>189</v>
          </cell>
          <cell r="H239">
            <v>177</v>
          </cell>
          <cell r="P239">
            <v>199</v>
          </cell>
          <cell r="Y239">
            <v>209.547</v>
          </cell>
          <cell r="AA239">
            <v>220.02435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4383</v>
          </cell>
          <cell r="D241">
            <v>10996.962789999996</v>
          </cell>
          <cell r="E241">
            <v>7856</v>
          </cell>
          <cell r="F241">
            <v>10604</v>
          </cell>
          <cell r="G241">
            <v>10604</v>
          </cell>
          <cell r="H241">
            <v>9589</v>
          </cell>
          <cell r="P241">
            <v>8265</v>
          </cell>
          <cell r="Y241">
            <v>8938.6729999999989</v>
          </cell>
          <cell r="AA241">
            <v>9386.656649999999</v>
          </cell>
        </row>
        <row r="242">
          <cell r="C242">
            <v>1435</v>
          </cell>
          <cell r="D242">
            <v>846.4208900000001</v>
          </cell>
          <cell r="E242">
            <v>718</v>
          </cell>
          <cell r="F242">
            <v>856.67705000000001</v>
          </cell>
          <cell r="G242">
            <v>856.67705000000001</v>
          </cell>
          <cell r="H242">
            <v>1442</v>
          </cell>
          <cell r="P242">
            <v>898.8109025</v>
          </cell>
          <cell r="Y242">
            <v>946.44788033249995</v>
          </cell>
          <cell r="AA242">
            <v>993.77027434912497</v>
          </cell>
        </row>
        <row r="243">
          <cell r="C243">
            <v>1974</v>
          </cell>
          <cell r="D243">
            <v>1261.9258599999998</v>
          </cell>
          <cell r="E243">
            <v>269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9303</v>
          </cell>
          <cell r="F245">
            <v>12513.1988</v>
          </cell>
          <cell r="G245">
            <v>12513.1988</v>
          </cell>
          <cell r="H245">
            <v>11729</v>
          </cell>
          <cell r="P245">
            <v>18367.60874</v>
          </cell>
          <cell r="Y245">
            <v>19563.655003219999</v>
          </cell>
          <cell r="AA245">
            <v>21352.437753381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11</v>
          </cell>
          <cell r="F247">
            <v>74.762550000000005</v>
          </cell>
          <cell r="G247">
            <v>74.762550000000005</v>
          </cell>
          <cell r="H247">
            <v>97</v>
          </cell>
          <cell r="P247">
            <v>77.950677499999998</v>
          </cell>
          <cell r="Y247">
            <v>78</v>
          </cell>
          <cell r="AA247">
            <v>81.900000000000006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14</v>
          </cell>
          <cell r="D249">
            <v>25.66413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143</v>
          </cell>
          <cell r="D251">
            <v>5.22654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18</v>
          </cell>
          <cell r="D252">
            <v>29.518709999999999</v>
          </cell>
          <cell r="E252">
            <v>649</v>
          </cell>
          <cell r="F252">
            <v>1212.8715</v>
          </cell>
          <cell r="G252">
            <v>1212.8715</v>
          </cell>
          <cell r="H252">
            <v>961</v>
          </cell>
          <cell r="P252">
            <v>1140.515075</v>
          </cell>
          <cell r="Y252">
            <v>1122.0643739749999</v>
          </cell>
          <cell r="AA252">
            <v>1178.1675926737498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40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493</v>
          </cell>
          <cell r="G256">
            <v>493</v>
          </cell>
          <cell r="H256">
            <v>17</v>
          </cell>
          <cell r="P256">
            <v>517</v>
          </cell>
          <cell r="Y256">
            <v>544.40099999999995</v>
          </cell>
          <cell r="AA256">
            <v>571.62104999999997</v>
          </cell>
        </row>
        <row r="257">
          <cell r="C257">
            <v>1048</v>
          </cell>
          <cell r="D257">
            <v>1250.80557</v>
          </cell>
          <cell r="E257">
            <v>985</v>
          </cell>
          <cell r="F257">
            <v>1120.3499999999999</v>
          </cell>
          <cell r="G257">
            <v>1120.3499999999999</v>
          </cell>
          <cell r="H257">
            <v>1234</v>
          </cell>
          <cell r="P257">
            <v>1169.0675000000001</v>
          </cell>
          <cell r="Y257">
            <v>1231.0280774999999</v>
          </cell>
          <cell r="AA257">
            <v>1292.5794813749999</v>
          </cell>
        </row>
        <row r="258">
          <cell r="C258">
            <v>6180</v>
          </cell>
          <cell r="D258">
            <v>5119.1678199999988</v>
          </cell>
          <cell r="E258">
            <v>4164</v>
          </cell>
          <cell r="F258">
            <v>6543.0524000000005</v>
          </cell>
          <cell r="G258">
            <v>6543.0524000000005</v>
          </cell>
          <cell r="H258">
            <v>7215</v>
          </cell>
          <cell r="P258">
            <v>6847.4550200000003</v>
          </cell>
          <cell r="Y258">
            <v>8536.8701360599989</v>
          </cell>
          <cell r="AA258">
            <v>8963.7136428630001</v>
          </cell>
        </row>
        <row r="259">
          <cell r="C259">
            <v>2391</v>
          </cell>
          <cell r="D259">
            <v>2229.2532000000001</v>
          </cell>
          <cell r="E259">
            <v>2671</v>
          </cell>
          <cell r="F259">
            <v>3333.3104000000003</v>
          </cell>
          <cell r="G259">
            <v>3333.3104000000003</v>
          </cell>
          <cell r="H259">
            <v>3718</v>
          </cell>
          <cell r="P259">
            <v>3498.9259200000001</v>
          </cell>
          <cell r="Y259">
            <v>3684.3689937600002</v>
          </cell>
          <cell r="AA259">
            <v>3868.5874434480002</v>
          </cell>
        </row>
        <row r="260">
          <cell r="C260">
            <v>13321</v>
          </cell>
          <cell r="D260">
            <v>15017.307849999997</v>
          </cell>
          <cell r="E260">
            <v>15792</v>
          </cell>
          <cell r="F260">
            <v>17129</v>
          </cell>
          <cell r="G260">
            <v>17129</v>
          </cell>
          <cell r="H260">
            <v>17077</v>
          </cell>
          <cell r="P260">
            <v>18110</v>
          </cell>
          <cell r="Y260">
            <v>19069.829999999998</v>
          </cell>
          <cell r="AA260">
            <v>20023.321499999998</v>
          </cell>
        </row>
        <row r="261">
          <cell r="C261">
            <v>553</v>
          </cell>
          <cell r="D261">
            <v>359.81</v>
          </cell>
          <cell r="E261">
            <v>829</v>
          </cell>
          <cell r="F261">
            <v>33.075000000000003</v>
          </cell>
          <cell r="G261">
            <v>33.075000000000003</v>
          </cell>
          <cell r="H261">
            <v>173</v>
          </cell>
          <cell r="P261">
            <v>34.728750000000005</v>
          </cell>
          <cell r="Y261">
            <v>36.569373750000004</v>
          </cell>
          <cell r="AA261">
            <v>38.397842437500003</v>
          </cell>
        </row>
        <row r="262">
          <cell r="C262">
            <v>41968</v>
          </cell>
          <cell r="D262">
            <v>46424.320660000012</v>
          </cell>
          <cell r="E262">
            <v>38268</v>
          </cell>
          <cell r="F262">
            <v>28816.386900000001</v>
          </cell>
          <cell r="G262">
            <v>28816.386900000001</v>
          </cell>
          <cell r="H262">
            <v>28393</v>
          </cell>
          <cell r="P262">
            <v>31678.586245000002</v>
          </cell>
          <cell r="Y262">
            <v>33403.868845152509</v>
          </cell>
          <cell r="AA262">
            <v>35074.062287410132</v>
          </cell>
        </row>
        <row r="263">
          <cell r="C263">
            <v>3496</v>
          </cell>
          <cell r="D263">
            <v>3054.2473100000002</v>
          </cell>
          <cell r="E263">
            <v>3008</v>
          </cell>
          <cell r="F263">
            <v>8194.3580000000002</v>
          </cell>
          <cell r="G263">
            <v>8194.3580000000002</v>
          </cell>
          <cell r="H263">
            <v>7448</v>
          </cell>
          <cell r="P263">
            <v>5908.0259000000005</v>
          </cell>
          <cell r="Y263">
            <v>5958.9512727000001</v>
          </cell>
          <cell r="AA263">
            <v>7775.8988363349999</v>
          </cell>
        </row>
        <row r="264">
          <cell r="C264">
            <v>13281</v>
          </cell>
          <cell r="D264">
            <v>10615.908310000003</v>
          </cell>
          <cell r="E264">
            <v>6044</v>
          </cell>
          <cell r="F264">
            <v>6507.3435499999996</v>
          </cell>
          <cell r="G264">
            <v>6507.3435499999996</v>
          </cell>
          <cell r="H264">
            <v>4733</v>
          </cell>
          <cell r="P264">
            <v>9852.9107274999988</v>
          </cell>
          <cell r="Y264">
            <v>11080.76337115</v>
          </cell>
          <cell r="AA264">
            <v>11664.8015397075</v>
          </cell>
        </row>
        <row r="265">
          <cell r="C265">
            <v>3706</v>
          </cell>
          <cell r="D265">
            <v>5501.5928999999996</v>
          </cell>
          <cell r="E265">
            <v>7386</v>
          </cell>
          <cell r="F265">
            <v>4693</v>
          </cell>
          <cell r="G265">
            <v>4693</v>
          </cell>
          <cell r="H265">
            <v>4950</v>
          </cell>
          <cell r="P265">
            <v>7300</v>
          </cell>
          <cell r="Y265">
            <v>6738.1220000000012</v>
          </cell>
          <cell r="AA265">
            <v>7180.0280999999995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3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209</v>
          </cell>
          <cell r="D267">
            <v>381.65853999999996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209</v>
          </cell>
          <cell r="D268">
            <v>381.65853999999996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72</v>
          </cell>
          <cell r="D278">
            <v>0</v>
          </cell>
          <cell r="E278">
            <v>0</v>
          </cell>
          <cell r="F278">
            <v>0</v>
          </cell>
          <cell r="G278">
            <v>33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72</v>
          </cell>
          <cell r="D280">
            <v>0</v>
          </cell>
          <cell r="E280">
            <v>0</v>
          </cell>
          <cell r="F280">
            <v>0</v>
          </cell>
          <cell r="G280">
            <v>33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-319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4423</v>
          </cell>
          <cell r="D291">
            <v>3030.95273</v>
          </cell>
          <cell r="E291">
            <v>5229</v>
          </cell>
          <cell r="F291">
            <v>5168</v>
          </cell>
          <cell r="G291">
            <v>5135</v>
          </cell>
          <cell r="H291">
            <v>5169</v>
          </cell>
          <cell r="P291">
            <v>4931</v>
          </cell>
          <cell r="Y291">
            <v>5192.3429999999998</v>
          </cell>
          <cell r="AA291">
            <v>5451.9601499999999</v>
          </cell>
        </row>
        <row r="292">
          <cell r="C292">
            <v>1617</v>
          </cell>
          <cell r="D292">
            <v>1295.4752500000002</v>
          </cell>
          <cell r="E292">
            <v>5229</v>
          </cell>
          <cell r="F292">
            <v>4506</v>
          </cell>
          <cell r="G292">
            <v>4473</v>
          </cell>
          <cell r="H292">
            <v>2608</v>
          </cell>
          <cell r="P292">
            <v>4236</v>
          </cell>
          <cell r="Y292">
            <v>4460.5079999999998</v>
          </cell>
          <cell r="AA292">
            <v>4683.5334000000003</v>
          </cell>
        </row>
        <row r="293">
          <cell r="C293">
            <v>2806</v>
          </cell>
          <cell r="D293">
            <v>1735.47748</v>
          </cell>
          <cell r="E293">
            <v>0</v>
          </cell>
          <cell r="F293">
            <v>662</v>
          </cell>
          <cell r="G293">
            <v>662</v>
          </cell>
          <cell r="H293">
            <v>2561</v>
          </cell>
          <cell r="P293">
            <v>695</v>
          </cell>
          <cell r="Y293">
            <v>731.83499999999992</v>
          </cell>
          <cell r="AA293">
            <v>768.42674999999997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11050</v>
          </cell>
          <cell r="D298">
            <v>8115.8212600000006</v>
          </cell>
          <cell r="E298">
            <v>6577</v>
          </cell>
          <cell r="F298">
            <v>9097</v>
          </cell>
          <cell r="G298">
            <v>2643</v>
          </cell>
          <cell r="H298">
            <v>2643</v>
          </cell>
          <cell r="P298">
            <v>4569</v>
          </cell>
          <cell r="Y298">
            <v>5076.1569999999992</v>
          </cell>
          <cell r="AA298">
            <v>10579.96485</v>
          </cell>
        </row>
        <row r="299">
          <cell r="C299">
            <v>0</v>
          </cell>
          <cell r="D299">
            <v>0</v>
          </cell>
          <cell r="E299">
            <v>721</v>
          </cell>
          <cell r="F299">
            <v>0</v>
          </cell>
          <cell r="G299">
            <v>0</v>
          </cell>
          <cell r="H299">
            <v>-741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11050</v>
          </cell>
          <cell r="D300">
            <v>8115.8212600000006</v>
          </cell>
          <cell r="E300">
            <v>5856</v>
          </cell>
          <cell r="F300">
            <v>9097</v>
          </cell>
          <cell r="G300">
            <v>2643</v>
          </cell>
          <cell r="H300">
            <v>3384</v>
          </cell>
          <cell r="P300">
            <v>4569</v>
          </cell>
          <cell r="Y300">
            <v>5076.1569999999992</v>
          </cell>
          <cell r="AA300">
            <v>10579.96485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School</v>
          </cell>
          <cell r="C353">
            <v>4879446</v>
          </cell>
          <cell r="D353">
            <v>5319142</v>
          </cell>
          <cell r="E353">
            <v>5567284</v>
          </cell>
          <cell r="F353">
            <v>5771079.2000000002</v>
          </cell>
          <cell r="G353">
            <v>5762343.2000000002</v>
          </cell>
          <cell r="H353">
            <v>6054405</v>
          </cell>
          <cell r="P353">
            <v>6274473.1967682084</v>
          </cell>
          <cell r="Y353">
            <v>6622078.3505969206</v>
          </cell>
          <cell r="AA353">
            <v>7008414.2681267699</v>
          </cell>
        </row>
        <row r="354">
          <cell r="B354" t="str">
            <v>Public Secondary School</v>
          </cell>
          <cell r="C354">
            <v>2353257</v>
          </cell>
          <cell r="D354">
            <v>2547066</v>
          </cell>
          <cell r="E354">
            <v>2862328</v>
          </cell>
          <cell r="F354">
            <v>3033235.8</v>
          </cell>
          <cell r="G354">
            <v>3033235.8</v>
          </cell>
          <cell r="H354">
            <v>3033236</v>
          </cell>
          <cell r="P354">
            <v>3280155.7992858146</v>
          </cell>
          <cell r="Y354">
            <v>3507569.3926479598</v>
          </cell>
          <cell r="AA354">
            <v>3704091.86228036</v>
          </cell>
        </row>
        <row r="355">
          <cell r="B355" t="str">
            <v>Professioanal Services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 t="str">
            <v>Human Resource Development</v>
          </cell>
          <cell r="C356">
            <v>40204</v>
          </cell>
          <cell r="D356">
            <v>40443</v>
          </cell>
          <cell r="E356">
            <v>38664</v>
          </cell>
          <cell r="F356">
            <v>50510</v>
          </cell>
          <cell r="G356">
            <v>50510</v>
          </cell>
          <cell r="H356">
            <v>50510</v>
          </cell>
          <cell r="P356">
            <v>53036</v>
          </cell>
          <cell r="Y356">
            <v>55846.907999999996</v>
          </cell>
          <cell r="AA356">
            <v>58639.253400000001</v>
          </cell>
        </row>
        <row r="357">
          <cell r="B357" t="str">
            <v>In -School Sport  and Culture</v>
          </cell>
          <cell r="C357">
            <v>20038</v>
          </cell>
          <cell r="D357">
            <v>24410</v>
          </cell>
          <cell r="E357">
            <v>27320</v>
          </cell>
          <cell r="F357">
            <v>29619.628043602377</v>
          </cell>
          <cell r="G357">
            <v>29619.628043602377</v>
          </cell>
          <cell r="H357">
            <v>29620</v>
          </cell>
          <cell r="P357">
            <v>31346.042019549855</v>
          </cell>
          <cell r="Y357">
            <v>33372.782246586001</v>
          </cell>
          <cell r="AA357">
            <v>35041.421358915301</v>
          </cell>
        </row>
        <row r="358">
          <cell r="B358" t="str">
            <v>Conditional grant - infrastructure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 t="str">
            <v>Conditional grt - School Nutrition Programme</v>
          </cell>
          <cell r="C359">
            <v>311041</v>
          </cell>
          <cell r="D359">
            <v>323444.01916000008</v>
          </cell>
          <cell r="E359">
            <v>354160</v>
          </cell>
          <cell r="F359">
            <v>366890</v>
          </cell>
          <cell r="G359">
            <v>367588</v>
          </cell>
          <cell r="H359">
            <v>367588</v>
          </cell>
          <cell r="P359">
            <v>381566</v>
          </cell>
          <cell r="Y359">
            <v>401789.00300000003</v>
          </cell>
          <cell r="AA359">
            <v>421878.2</v>
          </cell>
        </row>
        <row r="360">
          <cell r="B360" t="str">
            <v>Maths,Science and Technology grant (Schools Recap)</v>
          </cell>
          <cell r="C360">
            <v>7662</v>
          </cell>
          <cell r="D360">
            <v>9478.1641899999995</v>
          </cell>
          <cell r="E360">
            <v>22575</v>
          </cell>
          <cell r="F360">
            <v>19981</v>
          </cell>
          <cell r="G360">
            <v>22599</v>
          </cell>
          <cell r="H360">
            <v>22599</v>
          </cell>
          <cell r="P360">
            <v>33378</v>
          </cell>
          <cell r="Y360">
            <v>34754.483999999997</v>
          </cell>
          <cell r="AA360">
            <v>37606</v>
          </cell>
        </row>
        <row r="361">
          <cell r="B361" t="str">
            <v>Maths,Science and Technology grant (Dinaledi Schools)</v>
          </cell>
          <cell r="C361">
            <v>6542</v>
          </cell>
          <cell r="D361">
            <v>8777.0391199999995</v>
          </cell>
          <cell r="E361">
            <v>10504</v>
          </cell>
          <cell r="F361">
            <v>11785</v>
          </cell>
          <cell r="G361">
            <v>14650</v>
          </cell>
          <cell r="H361">
            <v>14650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6610180</v>
          </cell>
          <cell r="D375">
            <v>7158363.8617799999</v>
          </cell>
          <cell r="E375">
            <v>7639892</v>
          </cell>
          <cell r="F375">
            <v>7978265.6280436022</v>
          </cell>
          <cell r="G375">
            <v>7978265.6280436022</v>
          </cell>
          <cell r="H375">
            <v>8230328</v>
          </cell>
          <cell r="P375">
            <v>8731594.6305735745</v>
          </cell>
          <cell r="Y375">
            <v>9252894.061393965</v>
          </cell>
          <cell r="AA375">
            <v>9786000.7644636706</v>
          </cell>
        </row>
        <row r="376">
          <cell r="C376">
            <v>5636638</v>
          </cell>
          <cell r="D376">
            <v>6137785.8617799999</v>
          </cell>
          <cell r="E376">
            <v>6582782</v>
          </cell>
          <cell r="F376">
            <v>6883283.6280436022</v>
          </cell>
          <cell r="G376">
            <v>6883283.6280436022</v>
          </cell>
          <cell r="H376">
            <v>7135346</v>
          </cell>
          <cell r="P376">
            <v>7494006.6305735735</v>
          </cell>
          <cell r="Y376">
            <v>7909290.431993966</v>
          </cell>
          <cell r="AA376">
            <v>8392816.9535936713</v>
          </cell>
        </row>
        <row r="377">
          <cell r="C377">
            <v>973542</v>
          </cell>
          <cell r="D377">
            <v>1020578</v>
          </cell>
          <cell r="E377">
            <v>1057110</v>
          </cell>
          <cell r="F377">
            <v>1094982</v>
          </cell>
          <cell r="G377">
            <v>1094982</v>
          </cell>
          <cell r="H377">
            <v>1094982</v>
          </cell>
          <cell r="P377">
            <v>1237588</v>
          </cell>
          <cell r="Y377">
            <v>1343603.6294</v>
          </cell>
          <cell r="AA377">
            <v>1393183.8108700002</v>
          </cell>
        </row>
        <row r="378">
          <cell r="C378">
            <v>358131</v>
          </cell>
          <cell r="D378">
            <v>422208.06702999992</v>
          </cell>
          <cell r="E378">
            <v>456257</v>
          </cell>
          <cell r="F378">
            <v>514845</v>
          </cell>
          <cell r="G378">
            <v>510777</v>
          </cell>
          <cell r="H378">
            <v>510778</v>
          </cell>
          <cell r="P378">
            <v>500799.40749999997</v>
          </cell>
          <cell r="Y378">
            <v>537399.02109750011</v>
          </cell>
          <cell r="AA378">
            <v>571887.56823237496</v>
          </cell>
        </row>
        <row r="379">
          <cell r="C379">
            <v>86</v>
          </cell>
          <cell r="D379">
            <v>105</v>
          </cell>
          <cell r="E379">
            <v>111</v>
          </cell>
          <cell r="F379">
            <v>136</v>
          </cell>
          <cell r="G379">
            <v>136</v>
          </cell>
          <cell r="H379">
            <v>118</v>
          </cell>
          <cell r="P379">
            <v>143.32500000000005</v>
          </cell>
          <cell r="Y379">
            <v>150.92122500000005</v>
          </cell>
          <cell r="AA379">
            <v>158.46728625000006</v>
          </cell>
        </row>
        <row r="380">
          <cell r="C380">
            <v>1803</v>
          </cell>
          <cell r="D380">
            <v>1273.91058</v>
          </cell>
          <cell r="E380">
            <v>667</v>
          </cell>
          <cell r="F380">
            <v>925</v>
          </cell>
          <cell r="G380">
            <v>925</v>
          </cell>
          <cell r="H380">
            <v>1644</v>
          </cell>
          <cell r="P380">
            <v>2010.67</v>
          </cell>
          <cell r="Y380">
            <v>2114.16851</v>
          </cell>
          <cell r="AA380">
            <v>2220.3269355000002</v>
          </cell>
        </row>
        <row r="381">
          <cell r="C381">
            <v>5648</v>
          </cell>
          <cell r="D381">
            <v>1553.38597</v>
          </cell>
          <cell r="E381">
            <v>19036</v>
          </cell>
          <cell r="F381">
            <v>19550</v>
          </cell>
          <cell r="G381">
            <v>21148</v>
          </cell>
          <cell r="H381">
            <v>20716</v>
          </cell>
          <cell r="P381">
            <v>21897</v>
          </cell>
          <cell r="Y381">
            <v>22298.989000000001</v>
          </cell>
          <cell r="AA381">
            <v>22862.27795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5382</v>
          </cell>
          <cell r="D383">
            <v>3802</v>
          </cell>
          <cell r="E383">
            <v>6135</v>
          </cell>
          <cell r="F383">
            <v>7272</v>
          </cell>
          <cell r="G383">
            <v>7272</v>
          </cell>
          <cell r="H383">
            <v>6595</v>
          </cell>
          <cell r="P383">
            <v>7549</v>
          </cell>
          <cell r="Y383">
            <v>7949.0969999999998</v>
          </cell>
          <cell r="AA383">
            <v>8346.5518499999998</v>
          </cell>
        </row>
        <row r="384">
          <cell r="C384">
            <v>4384</v>
          </cell>
          <cell r="D384">
            <v>7001.6840000000002</v>
          </cell>
          <cell r="E384">
            <v>8609</v>
          </cell>
          <cell r="F384">
            <v>7889</v>
          </cell>
          <cell r="G384">
            <v>7889</v>
          </cell>
          <cell r="H384">
            <v>6018</v>
          </cell>
          <cell r="P384">
            <v>8283</v>
          </cell>
          <cell r="Y384">
            <v>8721.9989999999998</v>
          </cell>
          <cell r="AA384">
            <v>9158.3892500000002</v>
          </cell>
        </row>
        <row r="385">
          <cell r="C385">
            <v>5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1228</v>
          </cell>
          <cell r="D386">
            <v>461.95159999999998</v>
          </cell>
          <cell r="E386">
            <v>30</v>
          </cell>
          <cell r="F386">
            <v>138</v>
          </cell>
          <cell r="G386">
            <v>527</v>
          </cell>
          <cell r="H386">
            <v>1973</v>
          </cell>
          <cell r="P386">
            <v>144.42750000000001</v>
          </cell>
          <cell r="Y386">
            <v>152.08215749999999</v>
          </cell>
          <cell r="AA386">
            <v>159.686265375</v>
          </cell>
        </row>
        <row r="387">
          <cell r="C387">
            <v>4952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1959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96</v>
          </cell>
          <cell r="D388">
            <v>465.05751000000004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-0.33799999999973807</v>
          </cell>
          <cell r="AA389">
            <v>-0.18476000000009662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-154</v>
          </cell>
          <cell r="D391">
            <v>213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821</v>
          </cell>
          <cell r="D392">
            <v>298</v>
          </cell>
          <cell r="E392">
            <v>258</v>
          </cell>
          <cell r="F392">
            <v>400</v>
          </cell>
          <cell r="G392">
            <v>400</v>
          </cell>
          <cell r="H392">
            <v>390</v>
          </cell>
          <cell r="P392">
            <v>420</v>
          </cell>
          <cell r="Y392">
            <v>442.26</v>
          </cell>
          <cell r="AA392">
            <v>464.37300000000005</v>
          </cell>
        </row>
        <row r="393">
          <cell r="C393">
            <v>396</v>
          </cell>
          <cell r="D393">
            <v>412</v>
          </cell>
          <cell r="E393">
            <v>843</v>
          </cell>
          <cell r="F393">
            <v>876</v>
          </cell>
          <cell r="G393">
            <v>876</v>
          </cell>
          <cell r="H393">
            <v>770</v>
          </cell>
          <cell r="P393">
            <v>919</v>
          </cell>
          <cell r="Y393">
            <v>967.70699999999999</v>
          </cell>
          <cell r="AA393">
            <v>1016.09235</v>
          </cell>
        </row>
        <row r="394">
          <cell r="C394">
            <v>19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2</v>
          </cell>
          <cell r="F395">
            <v>0</v>
          </cell>
          <cell r="G395">
            <v>0</v>
          </cell>
          <cell r="H395">
            <v>6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6</v>
          </cell>
          <cell r="F397">
            <v>74</v>
          </cell>
          <cell r="G397">
            <v>74</v>
          </cell>
          <cell r="H397">
            <v>75</v>
          </cell>
          <cell r="P397">
            <v>164</v>
          </cell>
          <cell r="Y397">
            <v>91</v>
          </cell>
          <cell r="AA397">
            <v>96</v>
          </cell>
        </row>
        <row r="398">
          <cell r="C398">
            <v>0</v>
          </cell>
          <cell r="D398">
            <v>0</v>
          </cell>
          <cell r="E398">
            <v>360</v>
          </cell>
          <cell r="F398">
            <v>394</v>
          </cell>
          <cell r="G398">
            <v>394</v>
          </cell>
          <cell r="H398">
            <v>20</v>
          </cell>
          <cell r="P398">
            <v>413</v>
          </cell>
          <cell r="Y398">
            <v>434</v>
          </cell>
          <cell r="AA398">
            <v>456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288520</v>
          </cell>
          <cell r="D401">
            <v>357011.03612</v>
          </cell>
          <cell r="E401">
            <v>372652</v>
          </cell>
          <cell r="F401">
            <v>396638</v>
          </cell>
          <cell r="G401">
            <v>396638</v>
          </cell>
          <cell r="H401">
            <v>406733</v>
          </cell>
          <cell r="P401">
            <v>381914</v>
          </cell>
          <cell r="Y401">
            <v>413136.58200000005</v>
          </cell>
          <cell r="AA401">
            <v>442192.54310000001</v>
          </cell>
        </row>
        <row r="402">
          <cell r="C402">
            <v>4</v>
          </cell>
          <cell r="D402">
            <v>2</v>
          </cell>
          <cell r="E402">
            <v>609</v>
          </cell>
          <cell r="F402">
            <v>582</v>
          </cell>
          <cell r="G402">
            <v>582</v>
          </cell>
          <cell r="H402">
            <v>620</v>
          </cell>
          <cell r="P402">
            <v>611</v>
          </cell>
          <cell r="Y402">
            <v>643.38299999999992</v>
          </cell>
          <cell r="AA402">
            <v>675.55214999999998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11.583309999999999</v>
          </cell>
          <cell r="E406">
            <v>751</v>
          </cell>
          <cell r="F406">
            <v>22067</v>
          </cell>
          <cell r="G406">
            <v>13331</v>
          </cell>
          <cell r="H406">
            <v>500</v>
          </cell>
          <cell r="P406">
            <v>14146</v>
          </cell>
          <cell r="Y406">
            <v>13380.776000000002</v>
          </cell>
          <cell r="AA406">
            <v>14019.7138</v>
          </cell>
        </row>
        <row r="407">
          <cell r="C407">
            <v>2902</v>
          </cell>
          <cell r="D407">
            <v>1732.8204700000001</v>
          </cell>
          <cell r="E407">
            <v>54</v>
          </cell>
          <cell r="F407">
            <v>70</v>
          </cell>
          <cell r="G407">
            <v>70</v>
          </cell>
          <cell r="H407">
            <v>35</v>
          </cell>
          <cell r="P407">
            <v>73.0474999999999</v>
          </cell>
          <cell r="Y407">
            <v>76.88001749999988</v>
          </cell>
          <cell r="AA407">
            <v>80.725188374999888</v>
          </cell>
        </row>
        <row r="408">
          <cell r="C408">
            <v>1075</v>
          </cell>
          <cell r="D408">
            <v>295.74457000000001</v>
          </cell>
          <cell r="E408">
            <v>1479</v>
          </cell>
          <cell r="F408">
            <v>1658</v>
          </cell>
          <cell r="G408">
            <v>1658</v>
          </cell>
          <cell r="H408">
            <v>1883</v>
          </cell>
          <cell r="P408">
            <v>2445</v>
          </cell>
          <cell r="Y408">
            <v>2572.2730000000001</v>
          </cell>
          <cell r="AA408">
            <v>2700.9366500000001</v>
          </cell>
        </row>
        <row r="409">
          <cell r="C409">
            <v>190</v>
          </cell>
          <cell r="D409">
            <v>122.06639</v>
          </cell>
          <cell r="E409">
            <v>201</v>
          </cell>
          <cell r="F409">
            <v>279</v>
          </cell>
          <cell r="G409">
            <v>279</v>
          </cell>
          <cell r="H409">
            <v>271</v>
          </cell>
          <cell r="P409">
            <v>292.96500000000003</v>
          </cell>
          <cell r="Y409">
            <v>308.49214499999999</v>
          </cell>
          <cell r="AA409">
            <v>323.97095224999998</v>
          </cell>
        </row>
        <row r="410">
          <cell r="C410">
            <v>1052</v>
          </cell>
          <cell r="D410">
            <v>1533.97669</v>
          </cell>
          <cell r="E410">
            <v>3409</v>
          </cell>
          <cell r="F410">
            <v>3783</v>
          </cell>
          <cell r="G410">
            <v>6259</v>
          </cell>
          <cell r="H410">
            <v>6524</v>
          </cell>
          <cell r="P410">
            <v>3875.41</v>
          </cell>
          <cell r="Y410">
            <v>6600.7467299999998</v>
          </cell>
          <cell r="AA410">
            <v>6746.6721665000005</v>
          </cell>
        </row>
        <row r="411">
          <cell r="C411">
            <v>2862</v>
          </cell>
          <cell r="D411">
            <v>3741</v>
          </cell>
          <cell r="E411">
            <v>4215</v>
          </cell>
          <cell r="F411">
            <v>4065</v>
          </cell>
          <cell r="G411">
            <v>4065</v>
          </cell>
          <cell r="H411">
            <v>4935</v>
          </cell>
          <cell r="P411">
            <v>4267.7775000000001</v>
          </cell>
          <cell r="Y411">
            <v>4493.9697074999995</v>
          </cell>
          <cell r="AA411">
            <v>4718.6681928749995</v>
          </cell>
        </row>
        <row r="412">
          <cell r="C412">
            <v>5501</v>
          </cell>
          <cell r="D412">
            <v>13538.27599</v>
          </cell>
          <cell r="E412">
            <v>15718</v>
          </cell>
          <cell r="F412">
            <v>11600</v>
          </cell>
          <cell r="G412">
            <v>11600</v>
          </cell>
          <cell r="H412">
            <v>15230</v>
          </cell>
          <cell r="P412">
            <v>12024.785</v>
          </cell>
          <cell r="Y412">
            <v>12660.798604999998</v>
          </cell>
          <cell r="AA412">
            <v>13293.55538525</v>
          </cell>
        </row>
        <row r="413">
          <cell r="C413">
            <v>24392</v>
          </cell>
          <cell r="D413">
            <v>19976.703000000001</v>
          </cell>
          <cell r="E413">
            <v>14373</v>
          </cell>
          <cell r="F413">
            <v>29259</v>
          </cell>
          <cell r="G413">
            <v>29464</v>
          </cell>
          <cell r="H413">
            <v>26242</v>
          </cell>
          <cell r="P413">
            <v>31874</v>
          </cell>
          <cell r="Y413">
            <v>32778.553999999996</v>
          </cell>
          <cell r="AA413">
            <v>34396.619119999996</v>
          </cell>
        </row>
        <row r="414">
          <cell r="C414">
            <v>521</v>
          </cell>
          <cell r="D414">
            <v>499</v>
          </cell>
          <cell r="E414">
            <v>339</v>
          </cell>
          <cell r="F414">
            <v>210</v>
          </cell>
          <cell r="G414">
            <v>210</v>
          </cell>
          <cell r="H414">
            <v>261</v>
          </cell>
          <cell r="P414">
            <v>221</v>
          </cell>
          <cell r="Y414">
            <v>232.71299999999999</v>
          </cell>
          <cell r="AA414">
            <v>244.34864999999999</v>
          </cell>
        </row>
        <row r="415">
          <cell r="C415">
            <v>6446</v>
          </cell>
          <cell r="D415">
            <v>8143.8708299999998</v>
          </cell>
          <cell r="E415">
            <v>6246</v>
          </cell>
          <cell r="F415">
            <v>6684</v>
          </cell>
          <cell r="G415">
            <v>6684</v>
          </cell>
          <cell r="H415">
            <v>6785</v>
          </cell>
          <cell r="P415">
            <v>7030</v>
          </cell>
          <cell r="Y415">
            <v>7106.5739999999996</v>
          </cell>
          <cell r="AA415">
            <v>7466.6250999999993</v>
          </cell>
        </row>
        <row r="416">
          <cell r="C416">
            <v>0</v>
          </cell>
          <cell r="D416">
            <v>14</v>
          </cell>
          <cell r="E416">
            <v>154</v>
          </cell>
          <cell r="F416">
            <v>296</v>
          </cell>
          <cell r="G416">
            <v>296</v>
          </cell>
          <cell r="H416">
            <v>475</v>
          </cell>
          <cell r="P416">
            <v>81</v>
          </cell>
          <cell r="Y416">
            <v>85.393000000000001</v>
          </cell>
          <cell r="AA416">
            <v>89.65764999999999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591548</v>
          </cell>
          <cell r="D440">
            <v>627229.02841000003</v>
          </cell>
          <cell r="E440">
            <v>698324</v>
          </cell>
          <cell r="F440">
            <v>763501</v>
          </cell>
          <cell r="G440">
            <v>762601</v>
          </cell>
          <cell r="H440">
            <v>762600</v>
          </cell>
          <cell r="P440">
            <v>771575</v>
          </cell>
          <cell r="Y440">
            <v>813394.26500000001</v>
          </cell>
          <cell r="AA440">
            <v>854062.76985000004</v>
          </cell>
        </row>
        <row r="441">
          <cell r="C441">
            <v>43827</v>
          </cell>
          <cell r="D441">
            <v>57124</v>
          </cell>
          <cell r="E441">
            <v>73767</v>
          </cell>
          <cell r="F441">
            <v>18000</v>
          </cell>
          <cell r="G441">
            <v>18000</v>
          </cell>
          <cell r="H441">
            <v>57999</v>
          </cell>
          <cell r="P441">
            <v>38430</v>
          </cell>
          <cell r="Y441">
            <v>41662.5</v>
          </cell>
          <cell r="AA441">
            <v>43745.625</v>
          </cell>
        </row>
        <row r="442">
          <cell r="C442">
            <v>43797</v>
          </cell>
          <cell r="D442">
            <v>57004</v>
          </cell>
          <cell r="E442">
            <v>73767</v>
          </cell>
          <cell r="F442">
            <v>18000</v>
          </cell>
          <cell r="G442">
            <v>18000</v>
          </cell>
          <cell r="H442">
            <v>57999</v>
          </cell>
          <cell r="P442">
            <v>38430</v>
          </cell>
          <cell r="Y442">
            <v>41662.5</v>
          </cell>
          <cell r="AA442">
            <v>43745.625</v>
          </cell>
        </row>
        <row r="443">
          <cell r="C443">
            <v>30</v>
          </cell>
          <cell r="D443">
            <v>120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5959</v>
          </cell>
          <cell r="D445">
            <v>7443.9830499999998</v>
          </cell>
          <cell r="E445">
            <v>13343</v>
          </cell>
          <cell r="F445">
            <v>0</v>
          </cell>
          <cell r="G445">
            <v>0</v>
          </cell>
          <cell r="H445">
            <v>0</v>
          </cell>
          <cell r="P445">
            <v>592</v>
          </cell>
          <cell r="Y445">
            <v>622</v>
          </cell>
          <cell r="AA445">
            <v>653</v>
          </cell>
        </row>
        <row r="446">
          <cell r="C446">
            <v>5959</v>
          </cell>
          <cell r="D446">
            <v>7443.9830499999998</v>
          </cell>
          <cell r="E446">
            <v>13343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592</v>
          </cell>
          <cell r="Y447">
            <v>622</v>
          </cell>
          <cell r="AA447">
            <v>653</v>
          </cell>
        </row>
        <row r="448">
          <cell r="C448">
            <v>1928</v>
          </cell>
          <cell r="D448">
            <v>391.28219999999999</v>
          </cell>
          <cell r="E448">
            <v>1252</v>
          </cell>
          <cell r="F448">
            <v>8489</v>
          </cell>
          <cell r="G448">
            <v>10902</v>
          </cell>
          <cell r="H448">
            <v>10903</v>
          </cell>
          <cell r="P448">
            <v>10964</v>
          </cell>
          <cell r="Y448">
            <v>9439.0920000000006</v>
          </cell>
          <cell r="AA448">
            <v>9321.2806500000006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362</v>
          </cell>
          <cell r="P449">
            <v>2000</v>
          </cell>
          <cell r="Y449">
            <v>0</v>
          </cell>
          <cell r="AA449">
            <v>0</v>
          </cell>
        </row>
        <row r="450">
          <cell r="C450">
            <v>1928</v>
          </cell>
          <cell r="D450">
            <v>391.28219999999999</v>
          </cell>
          <cell r="E450">
            <v>1252</v>
          </cell>
          <cell r="F450">
            <v>8489</v>
          </cell>
          <cell r="G450">
            <v>10902</v>
          </cell>
          <cell r="H450">
            <v>10541</v>
          </cell>
          <cell r="P450">
            <v>8964</v>
          </cell>
          <cell r="Y450">
            <v>9439.0920000000006</v>
          </cell>
          <cell r="AA450">
            <v>9321.2806500000006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6617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Phase</v>
          </cell>
          <cell r="C503">
            <v>0</v>
          </cell>
          <cell r="D503">
            <v>15470.314609999999</v>
          </cell>
          <cell r="E503">
            <v>17666</v>
          </cell>
          <cell r="F503">
            <v>18674</v>
          </cell>
          <cell r="G503">
            <v>18674</v>
          </cell>
          <cell r="H503">
            <v>18674</v>
          </cell>
          <cell r="P503">
            <v>19607.862000000001</v>
          </cell>
          <cell r="Y503">
            <v>20547.078686000001</v>
          </cell>
          <cell r="AA503">
            <v>21574.432620300002</v>
          </cell>
        </row>
        <row r="504">
          <cell r="B504" t="str">
            <v>Secondary Phase</v>
          </cell>
          <cell r="C504">
            <v>19294</v>
          </cell>
          <cell r="D504">
            <v>5846.9718400000002</v>
          </cell>
          <cell r="E504">
            <v>6092</v>
          </cell>
          <cell r="F504">
            <v>6834</v>
          </cell>
          <cell r="G504">
            <v>6834</v>
          </cell>
          <cell r="H504">
            <v>6834</v>
          </cell>
          <cell r="P504">
            <v>7176</v>
          </cell>
          <cell r="Y504">
            <v>7656.3280000000004</v>
          </cell>
          <cell r="AA504">
            <v>8039.144400000001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-2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-4185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4183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20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7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13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19294</v>
          </cell>
          <cell r="D590">
            <v>21317.28645</v>
          </cell>
          <cell r="E590">
            <v>23461</v>
          </cell>
          <cell r="F590">
            <v>25508</v>
          </cell>
          <cell r="G590">
            <v>25508</v>
          </cell>
          <cell r="H590">
            <v>25508</v>
          </cell>
          <cell r="P590">
            <v>26783.862000000001</v>
          </cell>
          <cell r="Y590">
            <v>28203.406686000002</v>
          </cell>
          <cell r="AA590">
            <v>29613.577020300003</v>
          </cell>
        </row>
        <row r="591">
          <cell r="C591">
            <v>0</v>
          </cell>
          <cell r="D591">
            <v>0</v>
          </cell>
          <cell r="E591">
            <v>279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279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240271</v>
          </cell>
          <cell r="D653">
            <v>272723.98222000001</v>
          </cell>
          <cell r="E653">
            <v>329306</v>
          </cell>
          <cell r="F653">
            <v>350666</v>
          </cell>
          <cell r="G653">
            <v>361855</v>
          </cell>
          <cell r="H653">
            <v>361855</v>
          </cell>
          <cell r="P653">
            <v>387377</v>
          </cell>
          <cell r="Y653">
            <v>408201.66399999999</v>
          </cell>
          <cell r="AA653">
            <v>434154.29719999997</v>
          </cell>
        </row>
        <row r="654">
          <cell r="B654" t="str">
            <v>Professional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Human Resource Development</v>
          </cell>
          <cell r="C655">
            <v>696</v>
          </cell>
          <cell r="D655">
            <v>2085.95982</v>
          </cell>
          <cell r="E655">
            <v>2028</v>
          </cell>
          <cell r="F655">
            <v>2360</v>
          </cell>
          <cell r="G655">
            <v>2360</v>
          </cell>
          <cell r="H655">
            <v>2360</v>
          </cell>
          <cell r="P655">
            <v>2478</v>
          </cell>
          <cell r="Y655">
            <v>2609.3339999999998</v>
          </cell>
          <cell r="AA655">
            <v>2739.8006999999998</v>
          </cell>
        </row>
        <row r="656">
          <cell r="B656" t="str">
            <v>In-School Sport and Culture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 t="str">
            <v>Education Infrastructure Grant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 t="str">
            <v>OSD for Therapists</v>
          </cell>
          <cell r="C658">
            <v>0</v>
          </cell>
          <cell r="D658">
            <v>0</v>
          </cell>
          <cell r="E658">
            <v>0</v>
          </cell>
          <cell r="F658">
            <v>1417</v>
          </cell>
          <cell r="G658">
            <v>1417</v>
          </cell>
          <cell r="H658">
            <v>1417</v>
          </cell>
          <cell r="P658">
            <v>446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186548</v>
          </cell>
          <cell r="D675">
            <v>210851.27653000003</v>
          </cell>
          <cell r="E675">
            <v>267713</v>
          </cell>
          <cell r="F675">
            <v>275398</v>
          </cell>
          <cell r="G675">
            <v>275398</v>
          </cell>
          <cell r="H675">
            <v>275398</v>
          </cell>
          <cell r="P675">
            <v>293265</v>
          </cell>
          <cell r="Y675">
            <v>308694.40700000001</v>
          </cell>
          <cell r="AA675">
            <v>329221.12735000002</v>
          </cell>
        </row>
        <row r="676">
          <cell r="C676">
            <v>159643</v>
          </cell>
          <cell r="D676">
            <v>181081.42608000003</v>
          </cell>
          <cell r="E676">
            <v>234760</v>
          </cell>
          <cell r="F676">
            <v>242982</v>
          </cell>
          <cell r="G676">
            <v>242982</v>
          </cell>
          <cell r="H676">
            <v>242982</v>
          </cell>
          <cell r="P676">
            <v>259519</v>
          </cell>
          <cell r="Y676">
            <v>271245.36700000003</v>
          </cell>
          <cell r="AA676">
            <v>289899.63535</v>
          </cell>
        </row>
        <row r="677">
          <cell r="C677">
            <v>26905</v>
          </cell>
          <cell r="D677">
            <v>29769.850449999994</v>
          </cell>
          <cell r="E677">
            <v>32953</v>
          </cell>
          <cell r="F677">
            <v>32416</v>
          </cell>
          <cell r="G677">
            <v>32416</v>
          </cell>
          <cell r="H677">
            <v>32416</v>
          </cell>
          <cell r="P677">
            <v>33746</v>
          </cell>
          <cell r="Y677">
            <v>37449.040000000001</v>
          </cell>
          <cell r="AA677">
            <v>39321.492000000006</v>
          </cell>
        </row>
        <row r="678">
          <cell r="C678">
            <v>2108</v>
          </cell>
          <cell r="D678">
            <v>3490.6584200000002</v>
          </cell>
          <cell r="E678">
            <v>4180</v>
          </cell>
          <cell r="F678">
            <v>3974</v>
          </cell>
          <cell r="G678">
            <v>3974</v>
          </cell>
          <cell r="H678">
            <v>3974</v>
          </cell>
          <cell r="P678">
            <v>6073</v>
          </cell>
          <cell r="Y678">
            <v>6389.1689999999999</v>
          </cell>
          <cell r="AA678">
            <v>6708.62745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253</v>
          </cell>
          <cell r="F684">
            <v>306</v>
          </cell>
          <cell r="G684">
            <v>306</v>
          </cell>
          <cell r="H684">
            <v>306</v>
          </cell>
          <cell r="P684">
            <v>322</v>
          </cell>
          <cell r="Y684">
            <v>339.06599999999997</v>
          </cell>
          <cell r="AA684">
            <v>356.01929999999999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1900</v>
          </cell>
          <cell r="Y701">
            <v>1995</v>
          </cell>
          <cell r="AA701">
            <v>2094.75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5.3999999999999999E-2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1387</v>
          </cell>
          <cell r="D710">
            <v>1366.7793799999999</v>
          </cell>
          <cell r="E710">
            <v>1306</v>
          </cell>
          <cell r="F710">
            <v>1614</v>
          </cell>
          <cell r="G710">
            <v>1614</v>
          </cell>
          <cell r="H710">
            <v>1614</v>
          </cell>
          <cell r="P710">
            <v>1695</v>
          </cell>
          <cell r="Y710">
            <v>1784.8349999999998</v>
          </cell>
          <cell r="AA710">
            <v>1874.0767499999999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88</v>
          </cell>
          <cell r="D712">
            <v>815.92662000000007</v>
          </cell>
          <cell r="E712">
            <v>806</v>
          </cell>
          <cell r="F712">
            <v>-306</v>
          </cell>
          <cell r="G712">
            <v>-306</v>
          </cell>
          <cell r="H712">
            <v>-306</v>
          </cell>
          <cell r="P712">
            <v>150</v>
          </cell>
          <cell r="Y712">
            <v>157.94999999999999</v>
          </cell>
          <cell r="AA712">
            <v>165.8475</v>
          </cell>
        </row>
        <row r="713">
          <cell r="C713">
            <v>617</v>
          </cell>
          <cell r="D713">
            <v>1277.88267</v>
          </cell>
          <cell r="E713">
            <v>1647</v>
          </cell>
          <cell r="F713">
            <v>2360</v>
          </cell>
          <cell r="G713">
            <v>2360</v>
          </cell>
          <cell r="H713">
            <v>2360</v>
          </cell>
          <cell r="P713">
            <v>2006</v>
          </cell>
          <cell r="Y713">
            <v>2112.3179999999998</v>
          </cell>
          <cell r="AA713">
            <v>2217.9339</v>
          </cell>
        </row>
        <row r="714">
          <cell r="C714">
            <v>16</v>
          </cell>
          <cell r="D714">
            <v>30.015750000000001</v>
          </cell>
          <cell r="E714">
            <v>168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49810</v>
          </cell>
          <cell r="D740">
            <v>58249.036519999994</v>
          </cell>
          <cell r="E740">
            <v>56593</v>
          </cell>
          <cell r="F740">
            <v>74145</v>
          </cell>
          <cell r="G740">
            <v>85334</v>
          </cell>
          <cell r="H740">
            <v>85334</v>
          </cell>
          <cell r="P740">
            <v>89991</v>
          </cell>
          <cell r="Y740">
            <v>94703.905999999988</v>
          </cell>
          <cell r="AA740">
            <v>99889.651299999998</v>
          </cell>
        </row>
        <row r="741">
          <cell r="C741">
            <v>1879</v>
          </cell>
          <cell r="D741">
            <v>1470.3371299999999</v>
          </cell>
          <cell r="E741">
            <v>2080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1879</v>
          </cell>
          <cell r="D742">
            <v>1470.3371299999999</v>
          </cell>
          <cell r="E742">
            <v>2080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621</v>
          </cell>
          <cell r="D748">
            <v>748.63343999999995</v>
          </cell>
          <cell r="E748">
            <v>768</v>
          </cell>
          <cell r="F748">
            <v>926</v>
          </cell>
          <cell r="G748">
            <v>926</v>
          </cell>
          <cell r="H748">
            <v>926</v>
          </cell>
          <cell r="P748">
            <v>972</v>
          </cell>
          <cell r="Y748">
            <v>1023.516</v>
          </cell>
          <cell r="AA748">
            <v>1074.6918000000001</v>
          </cell>
        </row>
        <row r="749">
          <cell r="C749">
            <v>0</v>
          </cell>
          <cell r="D749">
            <v>748.63343999999995</v>
          </cell>
          <cell r="E749">
            <v>768</v>
          </cell>
          <cell r="F749">
            <v>926</v>
          </cell>
          <cell r="G749">
            <v>926</v>
          </cell>
          <cell r="H749">
            <v>926</v>
          </cell>
          <cell r="P749">
            <v>972</v>
          </cell>
          <cell r="Y749">
            <v>1023.516</v>
          </cell>
          <cell r="AA749">
            <v>1074.6918000000001</v>
          </cell>
        </row>
        <row r="750">
          <cell r="C750">
            <v>621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170841</v>
          </cell>
          <cell r="D803">
            <v>195668.79919000011</v>
          </cell>
          <cell r="E803">
            <v>296349</v>
          </cell>
          <cell r="F803">
            <v>362380.59015</v>
          </cell>
          <cell r="G803">
            <v>358880.59015</v>
          </cell>
          <cell r="H803">
            <v>358881</v>
          </cell>
          <cell r="P803">
            <v>407977.56965750002</v>
          </cell>
          <cell r="Y803">
            <v>435614.89299999998</v>
          </cell>
          <cell r="AA803">
            <v>464195.63764999999</v>
          </cell>
        </row>
        <row r="804">
          <cell r="B804" t="str">
            <v>Grade R in Community Schools</v>
          </cell>
          <cell r="C804">
            <v>14919</v>
          </cell>
          <cell r="D804">
            <v>13623</v>
          </cell>
          <cell r="E804">
            <v>11847</v>
          </cell>
          <cell r="F804">
            <v>14403</v>
          </cell>
          <cell r="G804">
            <v>14403</v>
          </cell>
          <cell r="H804">
            <v>14403</v>
          </cell>
          <cell r="P804">
            <v>15170</v>
          </cell>
          <cell r="Y804">
            <v>15929</v>
          </cell>
          <cell r="AA804">
            <v>16725.45</v>
          </cell>
        </row>
        <row r="805">
          <cell r="B805" t="str">
            <v>Pre-Grade R (0-4)</v>
          </cell>
          <cell r="C805">
            <v>26347</v>
          </cell>
          <cell r="D805">
            <v>28080.338500000002</v>
          </cell>
          <cell r="E805">
            <v>17570</v>
          </cell>
          <cell r="F805">
            <v>31766</v>
          </cell>
          <cell r="G805">
            <v>31766</v>
          </cell>
          <cell r="H805">
            <v>31766</v>
          </cell>
          <cell r="P805">
            <v>33620</v>
          </cell>
          <cell r="Y805">
            <v>35401.86</v>
          </cell>
          <cell r="AA805">
            <v>37171.953000000001</v>
          </cell>
        </row>
        <row r="806">
          <cell r="B806" t="str">
            <v>Professional Services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 t="str">
            <v>Human Resource Development</v>
          </cell>
          <cell r="C807">
            <v>1719</v>
          </cell>
          <cell r="D807">
            <v>1406.1389999999999</v>
          </cell>
          <cell r="E807">
            <v>2165</v>
          </cell>
          <cell r="F807">
            <v>2076</v>
          </cell>
          <cell r="G807">
            <v>2076</v>
          </cell>
          <cell r="H807">
            <v>2076</v>
          </cell>
          <cell r="P807">
            <v>2180</v>
          </cell>
          <cell r="Y807">
            <v>2295.54</v>
          </cell>
          <cell r="AA807">
            <v>2410.317</v>
          </cell>
        </row>
        <row r="808">
          <cell r="B808" t="str">
            <v>Education Infrastru Drants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 t="str">
            <v>EPWP Grants</v>
          </cell>
          <cell r="C809">
            <v>9453</v>
          </cell>
          <cell r="D809">
            <v>0</v>
          </cell>
          <cell r="E809">
            <v>8416</v>
          </cell>
          <cell r="F809">
            <v>2580</v>
          </cell>
          <cell r="G809">
            <v>2580</v>
          </cell>
          <cell r="H809">
            <v>2580</v>
          </cell>
          <cell r="P809">
            <v>9634</v>
          </cell>
          <cell r="Y809">
            <v>0</v>
          </cell>
          <cell r="AA809">
            <v>0</v>
          </cell>
        </row>
        <row r="810">
          <cell r="B810" t="str">
            <v>Conditional Grant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146413</v>
          </cell>
          <cell r="D825">
            <v>168523.75717000014</v>
          </cell>
          <cell r="E825">
            <v>263295</v>
          </cell>
          <cell r="F825">
            <v>314992.05</v>
          </cell>
          <cell r="G825">
            <v>314992.05</v>
          </cell>
          <cell r="H825">
            <v>314992</v>
          </cell>
          <cell r="P825">
            <v>336016</v>
          </cell>
          <cell r="Y825">
            <v>358775.848</v>
          </cell>
          <cell r="AA825">
            <v>383514.64039999997</v>
          </cell>
        </row>
        <row r="826">
          <cell r="C826">
            <v>124221</v>
          </cell>
          <cell r="D826">
            <v>144571.10481000016</v>
          </cell>
          <cell r="E826">
            <v>230678</v>
          </cell>
          <cell r="F826">
            <v>283575</v>
          </cell>
          <cell r="G826">
            <v>283575</v>
          </cell>
          <cell r="H826">
            <v>283574.95</v>
          </cell>
          <cell r="P826">
            <v>303028</v>
          </cell>
          <cell r="Y826">
            <v>324039.484</v>
          </cell>
          <cell r="AA826">
            <v>347041.45819999999</v>
          </cell>
        </row>
        <row r="827">
          <cell r="C827">
            <v>22192</v>
          </cell>
          <cell r="D827">
            <v>23952.652359999967</v>
          </cell>
          <cell r="E827">
            <v>32617</v>
          </cell>
          <cell r="F827">
            <v>31417.050000000003</v>
          </cell>
          <cell r="G827">
            <v>31417.050000000003</v>
          </cell>
          <cell r="H827">
            <v>31417.050000000003</v>
          </cell>
          <cell r="P827">
            <v>32988</v>
          </cell>
          <cell r="Y827">
            <v>34736.364000000001</v>
          </cell>
          <cell r="AA827">
            <v>36473.182200000003</v>
          </cell>
        </row>
        <row r="828">
          <cell r="C828">
            <v>9359</v>
          </cell>
          <cell r="D828">
            <v>5629.7114700000002</v>
          </cell>
          <cell r="E828">
            <v>7768</v>
          </cell>
          <cell r="F828">
            <v>16965.59015</v>
          </cell>
          <cell r="G828">
            <v>13465.59015</v>
          </cell>
          <cell r="H828">
            <v>13466</v>
          </cell>
          <cell r="P828">
            <v>41313.569657500004</v>
          </cell>
          <cell r="Y828">
            <v>43257.661999999997</v>
          </cell>
          <cell r="AA828">
            <v>45420.54510000001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5</v>
          </cell>
          <cell r="D830">
            <v>346.54665999999997</v>
          </cell>
          <cell r="E830">
            <v>0</v>
          </cell>
          <cell r="F830">
            <v>56</v>
          </cell>
          <cell r="G830">
            <v>56</v>
          </cell>
          <cell r="H830">
            <v>55</v>
          </cell>
          <cell r="P830">
            <v>59</v>
          </cell>
          <cell r="Y830">
            <v>62.126999999999995</v>
          </cell>
          <cell r="AA830">
            <v>65.233350000000002</v>
          </cell>
        </row>
        <row r="831">
          <cell r="C831">
            <v>4652</v>
          </cell>
          <cell r="D831">
            <v>1637.1868999999999</v>
          </cell>
          <cell r="E831">
            <v>4964</v>
          </cell>
          <cell r="F831">
            <v>12174</v>
          </cell>
          <cell r="G831">
            <v>8674</v>
          </cell>
          <cell r="H831">
            <v>7675</v>
          </cell>
          <cell r="P831">
            <v>9282</v>
          </cell>
          <cell r="Y831">
            <v>8156.9549999999999</v>
          </cell>
          <cell r="AA831">
            <v>8564.8027500000007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86</v>
          </cell>
          <cell r="D834">
            <v>177.54750000000001</v>
          </cell>
          <cell r="E834">
            <v>147</v>
          </cell>
          <cell r="F834">
            <v>273</v>
          </cell>
          <cell r="G834">
            <v>273</v>
          </cell>
          <cell r="H834">
            <v>273</v>
          </cell>
          <cell r="P834">
            <v>287</v>
          </cell>
          <cell r="Y834">
            <v>302.21099999999996</v>
          </cell>
          <cell r="AA834">
            <v>317.32154999999995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119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2572</v>
          </cell>
          <cell r="D851">
            <v>2239.0751399999999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27000</v>
          </cell>
          <cell r="Y851">
            <v>28499.52</v>
          </cell>
          <cell r="AA851">
            <v>29924.496000000003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531</v>
          </cell>
          <cell r="F856">
            <v>2659.5901500000004</v>
          </cell>
          <cell r="G856">
            <v>2659.5901500000004</v>
          </cell>
          <cell r="H856">
            <v>3660</v>
          </cell>
          <cell r="P856">
            <v>2792.5696575000006</v>
          </cell>
          <cell r="Y856">
            <v>4243.5200000000004</v>
          </cell>
          <cell r="AA856">
            <v>4455.6960000000008</v>
          </cell>
        </row>
        <row r="857">
          <cell r="C857">
            <v>0</v>
          </cell>
          <cell r="D857">
            <v>0</v>
          </cell>
          <cell r="E857">
            <v>394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87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263</v>
          </cell>
          <cell r="D862">
            <v>112.15526999999999</v>
          </cell>
          <cell r="E862">
            <v>945</v>
          </cell>
          <cell r="F862">
            <v>1493</v>
          </cell>
          <cell r="G862">
            <v>1493</v>
          </cell>
          <cell r="H862">
            <v>1493</v>
          </cell>
          <cell r="P862">
            <v>1568</v>
          </cell>
          <cell r="Y862">
            <v>1651.1039999999998</v>
          </cell>
          <cell r="AA862">
            <v>1733.6591999999998</v>
          </cell>
        </row>
        <row r="863">
          <cell r="C863">
            <v>1575</v>
          </cell>
          <cell r="D863">
            <v>1117.2</v>
          </cell>
          <cell r="E863">
            <v>787</v>
          </cell>
          <cell r="F863">
            <v>310</v>
          </cell>
          <cell r="G863">
            <v>310</v>
          </cell>
          <cell r="H863">
            <v>310</v>
          </cell>
          <cell r="P863">
            <v>325</v>
          </cell>
          <cell r="Y863">
            <v>342.22499999999997</v>
          </cell>
          <cell r="AA863">
            <v>359.33625000000001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64417</v>
          </cell>
          <cell r="D890">
            <v>60614.877</v>
          </cell>
          <cell r="E890">
            <v>59834</v>
          </cell>
          <cell r="F890">
            <v>77460</v>
          </cell>
          <cell r="G890">
            <v>77460</v>
          </cell>
          <cell r="H890">
            <v>77460</v>
          </cell>
          <cell r="P890">
            <v>87275</v>
          </cell>
          <cell r="Y890">
            <v>83020.002000000008</v>
          </cell>
          <cell r="AA890">
            <v>87171.002100000012</v>
          </cell>
        </row>
        <row r="891">
          <cell r="C891">
            <v>1788</v>
          </cell>
          <cell r="D891">
            <v>1105.2110500000001</v>
          </cell>
          <cell r="E891">
            <v>1875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1788</v>
          </cell>
          <cell r="D892">
            <v>1105.2110500000001</v>
          </cell>
          <cell r="E892">
            <v>1875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1302</v>
          </cell>
          <cell r="D898">
            <v>2904.72</v>
          </cell>
          <cell r="E898">
            <v>3575</v>
          </cell>
          <cell r="F898">
            <v>3788</v>
          </cell>
          <cell r="G898">
            <v>3788</v>
          </cell>
          <cell r="H898">
            <v>3788</v>
          </cell>
          <cell r="P898">
            <v>3977</v>
          </cell>
          <cell r="Y898">
            <v>4187.7809999999999</v>
          </cell>
          <cell r="AA898">
            <v>4397.1700499999997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1302</v>
          </cell>
          <cell r="D900">
            <v>2904.72</v>
          </cell>
          <cell r="E900">
            <v>3575</v>
          </cell>
          <cell r="F900">
            <v>3788</v>
          </cell>
          <cell r="G900">
            <v>3788</v>
          </cell>
          <cell r="H900">
            <v>3788</v>
          </cell>
          <cell r="P900">
            <v>3977</v>
          </cell>
          <cell r="Y900">
            <v>4187.7809999999999</v>
          </cell>
          <cell r="AA900">
            <v>4397.1700499999997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 t="str">
            <v>Public Ordinary Schools</v>
          </cell>
          <cell r="C954">
            <v>563781</v>
          </cell>
          <cell r="D954">
            <v>265201.93942000001</v>
          </cell>
          <cell r="E954">
            <v>660586</v>
          </cell>
          <cell r="F954">
            <v>590528</v>
          </cell>
          <cell r="G954">
            <v>662713</v>
          </cell>
          <cell r="H954">
            <v>662713</v>
          </cell>
          <cell r="P954">
            <v>906987</v>
          </cell>
          <cell r="Y954">
            <v>854888.45500000007</v>
          </cell>
          <cell r="AA954">
            <v>843630.27775000012</v>
          </cell>
        </row>
        <row r="955">
          <cell r="B955" t="str">
            <v>Special Schools</v>
          </cell>
          <cell r="C955">
            <v>7948</v>
          </cell>
          <cell r="D955">
            <v>51052.074999999997</v>
          </cell>
          <cell r="E955">
            <v>59743</v>
          </cell>
          <cell r="F955">
            <v>77757</v>
          </cell>
          <cell r="G955">
            <v>77757</v>
          </cell>
          <cell r="H955">
            <v>77757</v>
          </cell>
          <cell r="P955">
            <v>45934</v>
          </cell>
          <cell r="Y955">
            <v>48231</v>
          </cell>
          <cell r="AA955">
            <v>50642</v>
          </cell>
        </row>
        <row r="956">
          <cell r="B956" t="str">
            <v>Early Childhood Development</v>
          </cell>
          <cell r="C956">
            <v>30670</v>
          </cell>
          <cell r="D956">
            <v>24868.213789999998</v>
          </cell>
          <cell r="E956">
            <v>17531</v>
          </cell>
          <cell r="F956">
            <v>42177</v>
          </cell>
          <cell r="G956">
            <v>42177</v>
          </cell>
          <cell r="H956">
            <v>42177</v>
          </cell>
          <cell r="P956">
            <v>44186</v>
          </cell>
          <cell r="Y956">
            <v>44295</v>
          </cell>
          <cell r="AA956">
            <v>46510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2271</v>
          </cell>
          <cell r="F975">
            <v>6300</v>
          </cell>
          <cell r="G975">
            <v>6300</v>
          </cell>
          <cell r="H975">
            <v>6300</v>
          </cell>
          <cell r="P975">
            <v>15000</v>
          </cell>
          <cell r="Y975">
            <v>16999.994999999999</v>
          </cell>
          <cell r="AA975">
            <v>20000.294749999997</v>
          </cell>
        </row>
        <row r="976">
          <cell r="C976">
            <v>0</v>
          </cell>
          <cell r="D976">
            <v>0</v>
          </cell>
          <cell r="E976">
            <v>2244</v>
          </cell>
          <cell r="F976">
            <v>5300</v>
          </cell>
          <cell r="G976">
            <v>5300</v>
          </cell>
          <cell r="H976">
            <v>5300</v>
          </cell>
          <cell r="P976">
            <v>13385</v>
          </cell>
          <cell r="Y976">
            <v>15299.4</v>
          </cell>
          <cell r="AA976">
            <v>18214.669999999998</v>
          </cell>
        </row>
        <row r="977">
          <cell r="C977">
            <v>0</v>
          </cell>
          <cell r="D977">
            <v>0</v>
          </cell>
          <cell r="E977">
            <v>27</v>
          </cell>
          <cell r="F977">
            <v>1000</v>
          </cell>
          <cell r="G977">
            <v>1000</v>
          </cell>
          <cell r="H977">
            <v>1000</v>
          </cell>
          <cell r="P977">
            <v>1615</v>
          </cell>
          <cell r="Y977">
            <v>1700.5949999999998</v>
          </cell>
          <cell r="AA977">
            <v>1785.6247499999999</v>
          </cell>
        </row>
        <row r="978">
          <cell r="C978">
            <v>47693</v>
          </cell>
          <cell r="D978">
            <v>37581.331940000004</v>
          </cell>
          <cell r="E978">
            <v>70263</v>
          </cell>
          <cell r="F978">
            <v>45854</v>
          </cell>
          <cell r="G978">
            <v>73039</v>
          </cell>
          <cell r="H978">
            <v>73039</v>
          </cell>
          <cell r="P978">
            <v>62204</v>
          </cell>
          <cell r="Y978">
            <v>103863.64</v>
          </cell>
          <cell r="AA978">
            <v>108004.48199999999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10679.24886</v>
          </cell>
          <cell r="E987">
            <v>5989</v>
          </cell>
          <cell r="F987">
            <v>11436</v>
          </cell>
          <cell r="G987">
            <v>11436</v>
          </cell>
          <cell r="H987">
            <v>5117</v>
          </cell>
          <cell r="P987">
            <v>6601</v>
          </cell>
          <cell r="Y987">
            <v>6601</v>
          </cell>
          <cell r="AA987">
            <v>7246.1025</v>
          </cell>
        </row>
        <row r="988">
          <cell r="C988">
            <v>9231</v>
          </cell>
          <cell r="D988">
            <v>1219.0801999999999</v>
          </cell>
          <cell r="E988">
            <v>7448</v>
          </cell>
          <cell r="F988">
            <v>3144</v>
          </cell>
          <cell r="G988">
            <v>3144</v>
          </cell>
          <cell r="H988">
            <v>6</v>
          </cell>
          <cell r="P988">
            <v>3301</v>
          </cell>
          <cell r="Y988">
            <v>3301</v>
          </cell>
          <cell r="AA988">
            <v>3639.3525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179.83842000000001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38233</v>
          </cell>
          <cell r="D992">
            <v>4484.9258799999998</v>
          </cell>
          <cell r="E992">
            <v>676</v>
          </cell>
          <cell r="F992">
            <v>2542</v>
          </cell>
          <cell r="G992">
            <v>2542</v>
          </cell>
          <cell r="H992">
            <v>1627</v>
          </cell>
          <cell r="P992">
            <v>2669</v>
          </cell>
          <cell r="Y992">
            <v>5479.4570000000003</v>
          </cell>
          <cell r="AA992">
            <v>6150.9798499999997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229</v>
          </cell>
          <cell r="D1009">
            <v>0</v>
          </cell>
          <cell r="E1009">
            <v>0</v>
          </cell>
          <cell r="F1009">
            <v>265</v>
          </cell>
          <cell r="G1009">
            <v>265</v>
          </cell>
          <cell r="H1009">
            <v>0</v>
          </cell>
          <cell r="P1009">
            <v>0</v>
          </cell>
          <cell r="Y1009">
            <v>292.73399999999998</v>
          </cell>
          <cell r="AA1009">
            <v>307.3707</v>
          </cell>
        </row>
        <row r="1010">
          <cell r="C1010">
            <v>0</v>
          </cell>
          <cell r="D1010">
            <v>21018.238580000001</v>
          </cell>
          <cell r="E1010">
            <v>56149</v>
          </cell>
          <cell r="F1010">
            <v>28467</v>
          </cell>
          <cell r="G1010">
            <v>55652</v>
          </cell>
          <cell r="H1010">
            <v>66289</v>
          </cell>
          <cell r="P1010">
            <v>49633</v>
          </cell>
          <cell r="Y1010">
            <v>88189.448999999993</v>
          </cell>
          <cell r="AA1010">
            <v>90660.676449999999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41279</v>
          </cell>
          <cell r="D1040">
            <v>26930.54</v>
          </cell>
          <cell r="E1040">
            <v>25365</v>
          </cell>
          <cell r="F1040">
            <v>32000</v>
          </cell>
          <cell r="G1040">
            <v>32000</v>
          </cell>
          <cell r="H1040">
            <v>32000</v>
          </cell>
          <cell r="P1040">
            <v>2000</v>
          </cell>
          <cell r="Y1040">
            <v>0</v>
          </cell>
          <cell r="AA1040">
            <v>-0.5</v>
          </cell>
        </row>
        <row r="1041">
          <cell r="C1041">
            <v>0</v>
          </cell>
          <cell r="D1041">
            <v>0</v>
          </cell>
          <cell r="E1041">
            <v>45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45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513427</v>
          </cell>
          <cell r="D1045">
            <v>276610.35627000005</v>
          </cell>
          <cell r="E1045">
            <v>639916</v>
          </cell>
          <cell r="F1045">
            <v>626308</v>
          </cell>
          <cell r="G1045">
            <v>671308</v>
          </cell>
          <cell r="H1045">
            <v>671308</v>
          </cell>
          <cell r="P1045">
            <v>917403</v>
          </cell>
          <cell r="Y1045">
            <v>826550.82000000007</v>
          </cell>
          <cell r="AA1045">
            <v>812778</v>
          </cell>
        </row>
        <row r="1046">
          <cell r="C1046">
            <v>513427</v>
          </cell>
          <cell r="D1046">
            <v>276610.35627000005</v>
          </cell>
          <cell r="E1046">
            <v>639916</v>
          </cell>
          <cell r="F1046">
            <v>626308</v>
          </cell>
          <cell r="G1046">
            <v>671308</v>
          </cell>
          <cell r="H1046">
            <v>671308</v>
          </cell>
          <cell r="P1046">
            <v>917403</v>
          </cell>
          <cell r="Y1046">
            <v>826550.82000000007</v>
          </cell>
          <cell r="AA1046">
            <v>812778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500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500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 to SETA</v>
          </cell>
          <cell r="C1103">
            <v>6438</v>
          </cell>
          <cell r="D1103">
            <v>6760</v>
          </cell>
          <cell r="E1103">
            <v>7098</v>
          </cell>
          <cell r="F1103">
            <v>7453</v>
          </cell>
          <cell r="G1103">
            <v>7453</v>
          </cell>
          <cell r="H1103">
            <v>7453</v>
          </cell>
          <cell r="P1103">
            <v>7826</v>
          </cell>
          <cell r="Y1103">
            <v>8240.7780000000002</v>
          </cell>
          <cell r="AA1103">
            <v>8652.8168999999998</v>
          </cell>
        </row>
        <row r="1104">
          <cell r="B1104" t="str">
            <v>Professional Services</v>
          </cell>
          <cell r="C1104">
            <v>418642</v>
          </cell>
          <cell r="D1104">
            <v>451671.31614000001</v>
          </cell>
          <cell r="E1104">
            <v>470000</v>
          </cell>
          <cell r="F1104">
            <v>529426.69999999995</v>
          </cell>
          <cell r="G1104">
            <v>509587.69999999995</v>
          </cell>
          <cell r="H1104">
            <v>509589</v>
          </cell>
          <cell r="P1104">
            <v>551156.77500000002</v>
          </cell>
          <cell r="Y1104">
            <v>560513.30107499997</v>
          </cell>
          <cell r="AA1104">
            <v>632372.26612875005</v>
          </cell>
        </row>
        <row r="1105">
          <cell r="B1105" t="str">
            <v>Special Projects</v>
          </cell>
          <cell r="C1105">
            <v>31773</v>
          </cell>
          <cell r="D1105">
            <v>29284.79724</v>
          </cell>
          <cell r="E1105">
            <v>18887</v>
          </cell>
          <cell r="F1105">
            <v>51830</v>
          </cell>
          <cell r="G1105">
            <v>53348</v>
          </cell>
          <cell r="H1105">
            <v>53348</v>
          </cell>
          <cell r="P1105">
            <v>30554</v>
          </cell>
          <cell r="Y1105">
            <v>33627.147999999994</v>
          </cell>
          <cell r="AA1105">
            <v>35960.905400000003</v>
          </cell>
        </row>
        <row r="1106">
          <cell r="B1106" t="str">
            <v>Exetrnal Examinations</v>
          </cell>
          <cell r="C1106">
            <v>49611</v>
          </cell>
          <cell r="D1106">
            <v>60777.608549999997</v>
          </cell>
          <cell r="E1106">
            <v>58888</v>
          </cell>
          <cell r="F1106">
            <v>67285</v>
          </cell>
          <cell r="G1106">
            <v>66758</v>
          </cell>
          <cell r="H1106">
            <v>66757</v>
          </cell>
          <cell r="P1106">
            <v>81617</v>
          </cell>
          <cell r="Y1106">
            <v>76085.792999999991</v>
          </cell>
          <cell r="AA1106">
            <v>81743.532649999994</v>
          </cell>
        </row>
        <row r="1107">
          <cell r="B1107" t="str">
            <v>Conditional Grant Projects HIV/AIDS</v>
          </cell>
          <cell r="C1107">
            <v>14845</v>
          </cell>
          <cell r="D1107">
            <v>15616.230810000001</v>
          </cell>
          <cell r="E1107">
            <v>16107</v>
          </cell>
          <cell r="F1107">
            <v>17388</v>
          </cell>
          <cell r="G1107">
            <v>17388</v>
          </cell>
          <cell r="H1107">
            <v>17388</v>
          </cell>
          <cell r="P1107">
            <v>17531</v>
          </cell>
          <cell r="Y1107">
            <v>16629.493999999999</v>
          </cell>
          <cell r="AA1107">
            <v>17825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248185</v>
          </cell>
          <cell r="D1125">
            <v>264171.12869999994</v>
          </cell>
          <cell r="E1125">
            <v>283985</v>
          </cell>
          <cell r="F1125">
            <v>308741</v>
          </cell>
          <cell r="G1125">
            <v>313638</v>
          </cell>
          <cell r="H1125">
            <v>313637</v>
          </cell>
          <cell r="P1125">
            <v>323177</v>
          </cell>
          <cell r="Y1125">
            <v>340562.734</v>
          </cell>
          <cell r="AA1125">
            <v>362658.06324999995</v>
          </cell>
        </row>
        <row r="1126">
          <cell r="C1126">
            <v>211357</v>
          </cell>
          <cell r="D1126">
            <v>229414.68034999992</v>
          </cell>
          <cell r="E1126">
            <v>251570</v>
          </cell>
          <cell r="F1126">
            <v>271322</v>
          </cell>
          <cell r="G1126">
            <v>276219</v>
          </cell>
          <cell r="H1126">
            <v>276218</v>
          </cell>
          <cell r="P1126">
            <v>279566</v>
          </cell>
          <cell r="Y1126">
            <v>299347.261</v>
          </cell>
          <cell r="AA1126">
            <v>319381.81659999996</v>
          </cell>
        </row>
        <row r="1127">
          <cell r="C1127">
            <v>36828</v>
          </cell>
          <cell r="D1127">
            <v>34756.448349999999</v>
          </cell>
          <cell r="E1127">
            <v>32415</v>
          </cell>
          <cell r="F1127">
            <v>37419</v>
          </cell>
          <cell r="G1127">
            <v>37419</v>
          </cell>
          <cell r="H1127">
            <v>37419</v>
          </cell>
          <cell r="P1127">
            <v>43611</v>
          </cell>
          <cell r="Y1127">
            <v>41215.472999999998</v>
          </cell>
          <cell r="AA1127">
            <v>43276.246650000001</v>
          </cell>
        </row>
        <row r="1128">
          <cell r="C1128">
            <v>227785</v>
          </cell>
          <cell r="D1128">
            <v>246450.89501000001</v>
          </cell>
          <cell r="E1128">
            <v>229983</v>
          </cell>
          <cell r="F1128">
            <v>280954.69999999995</v>
          </cell>
          <cell r="G1128">
            <v>271575.7</v>
          </cell>
          <cell r="H1128">
            <v>271578</v>
          </cell>
          <cell r="P1128">
            <v>291735.77500000002</v>
          </cell>
          <cell r="Y1128">
            <v>277055.14707499999</v>
          </cell>
          <cell r="AA1128">
            <v>331094.40321087488</v>
          </cell>
        </row>
        <row r="1129">
          <cell r="C1129">
            <v>163</v>
          </cell>
          <cell r="D1129">
            <v>243.24939000000001</v>
          </cell>
          <cell r="E1129">
            <v>36</v>
          </cell>
          <cell r="F1129">
            <v>266.7</v>
          </cell>
          <cell r="G1129">
            <v>266.7</v>
          </cell>
          <cell r="H1129">
            <v>79</v>
          </cell>
          <cell r="P1129">
            <v>280.03500000000003</v>
          </cell>
          <cell r="Y1129">
            <v>294.87685500000003</v>
          </cell>
          <cell r="AA1129">
            <v>309.62069775000003</v>
          </cell>
        </row>
        <row r="1130">
          <cell r="C1130">
            <v>4092</v>
          </cell>
          <cell r="D1130">
            <v>213</v>
          </cell>
          <cell r="E1130">
            <v>303</v>
          </cell>
          <cell r="F1130">
            <v>454.65000000000009</v>
          </cell>
          <cell r="G1130">
            <v>454.65000000000009</v>
          </cell>
          <cell r="H1130">
            <v>315</v>
          </cell>
          <cell r="P1130">
            <v>477.38250000000005</v>
          </cell>
          <cell r="Y1130">
            <v>502.68377250000003</v>
          </cell>
          <cell r="AA1130">
            <v>527.81796112500001</v>
          </cell>
        </row>
        <row r="1131">
          <cell r="C1131">
            <v>16247</v>
          </cell>
          <cell r="D1131">
            <v>15609.77627</v>
          </cell>
          <cell r="E1131">
            <v>5487</v>
          </cell>
          <cell r="F1131">
            <v>8180.5499999999993</v>
          </cell>
          <cell r="G1131">
            <v>2134.5499999999993</v>
          </cell>
          <cell r="H1131">
            <v>1785</v>
          </cell>
          <cell r="P1131">
            <v>2394</v>
          </cell>
          <cell r="Y1131">
            <v>2252.6190000000006</v>
          </cell>
          <cell r="AA1131">
            <v>2510.9499500000002</v>
          </cell>
        </row>
        <row r="1132">
          <cell r="C1132">
            <v>781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7250</v>
          </cell>
          <cell r="D1134">
            <v>8133.6853800000008</v>
          </cell>
          <cell r="E1134">
            <v>7475</v>
          </cell>
          <cell r="F1134">
            <v>8739</v>
          </cell>
          <cell r="G1134">
            <v>8739</v>
          </cell>
          <cell r="H1134">
            <v>13456</v>
          </cell>
          <cell r="P1134">
            <v>10208</v>
          </cell>
          <cell r="Y1134">
            <v>10514.498</v>
          </cell>
          <cell r="AA1134">
            <v>10938.008100000001</v>
          </cell>
        </row>
        <row r="1135">
          <cell r="C1135">
            <v>5862</v>
          </cell>
          <cell r="D1135">
            <v>6169.7622599999995</v>
          </cell>
          <cell r="E1135">
            <v>5479</v>
          </cell>
          <cell r="F1135">
            <v>6616</v>
          </cell>
          <cell r="G1135">
            <v>6616</v>
          </cell>
          <cell r="H1135">
            <v>6820</v>
          </cell>
          <cell r="P1135">
            <v>6947</v>
          </cell>
          <cell r="Y1135">
            <v>7315.1909999999998</v>
          </cell>
          <cell r="AA1135">
            <v>7680.9505500000005</v>
          </cell>
        </row>
        <row r="1136">
          <cell r="C1136">
            <v>4016</v>
          </cell>
          <cell r="D1136">
            <v>5207.8914399999994</v>
          </cell>
          <cell r="E1136">
            <v>3028</v>
          </cell>
          <cell r="F1136">
            <v>4438</v>
          </cell>
          <cell r="G1136">
            <v>4438</v>
          </cell>
          <cell r="H1136">
            <v>2087</v>
          </cell>
          <cell r="P1136">
            <v>4097</v>
          </cell>
          <cell r="Y1136">
            <v>4417.9799999999996</v>
          </cell>
          <cell r="AA1136">
            <v>4787.3290000000006</v>
          </cell>
        </row>
        <row r="1137">
          <cell r="C1137">
            <v>3447</v>
          </cell>
          <cell r="D1137">
            <v>3182.35907</v>
          </cell>
          <cell r="E1137">
            <v>146</v>
          </cell>
          <cell r="F1137">
            <v>2154</v>
          </cell>
          <cell r="G1137">
            <v>210</v>
          </cell>
          <cell r="H1137">
            <v>1110</v>
          </cell>
          <cell r="P1137">
            <v>368</v>
          </cell>
          <cell r="Y1137">
            <v>588.88599999999997</v>
          </cell>
          <cell r="AA1137">
            <v>706.98030000000017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1236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3900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1199</v>
          </cell>
          <cell r="D1142">
            <v>885.96006000000011</v>
          </cell>
          <cell r="E1142">
            <v>968</v>
          </cell>
          <cell r="F1142">
            <v>1223.25</v>
          </cell>
          <cell r="G1142">
            <v>1223.25</v>
          </cell>
          <cell r="H1142">
            <v>1370</v>
          </cell>
          <cell r="P1142">
            <v>1284.4125000000001</v>
          </cell>
          <cell r="Y1142">
            <v>1352.4863625</v>
          </cell>
          <cell r="AA1142">
            <v>1420.1106806250002</v>
          </cell>
        </row>
        <row r="1143">
          <cell r="C1143">
            <v>22639</v>
          </cell>
          <cell r="D1143">
            <v>24451.467989999994</v>
          </cell>
          <cell r="E1143">
            <v>33319</v>
          </cell>
          <cell r="F1143">
            <v>33638.450000000004</v>
          </cell>
          <cell r="G1143">
            <v>33638.450000000004</v>
          </cell>
          <cell r="H1143">
            <v>33646</v>
          </cell>
          <cell r="P1143">
            <v>36370.372500000005</v>
          </cell>
          <cell r="Y1143">
            <v>38298.002242500006</v>
          </cell>
          <cell r="AA1143">
            <v>40212.90235462501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17</v>
          </cell>
          <cell r="G1145">
            <v>17</v>
          </cell>
          <cell r="H1145">
            <v>14</v>
          </cell>
          <cell r="P1145">
            <v>17.64</v>
          </cell>
          <cell r="Y1145">
            <v>18.574919999999999</v>
          </cell>
          <cell r="AA1145">
            <v>19.503665999999999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46</v>
          </cell>
          <cell r="F1147">
            <v>88.550000000000011</v>
          </cell>
          <cell r="G1147">
            <v>88.550000000000011</v>
          </cell>
          <cell r="H1147">
            <v>119</v>
          </cell>
          <cell r="P1147">
            <v>92.227500000000006</v>
          </cell>
          <cell r="Y1147">
            <v>97.115557499999994</v>
          </cell>
          <cell r="AA1147">
            <v>101.97133537500001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732.87241999999992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19257</v>
          </cell>
          <cell r="D1151">
            <v>9186.9744699999992</v>
          </cell>
          <cell r="E1151">
            <v>2689</v>
          </cell>
          <cell r="F1151">
            <v>4514.7000000000007</v>
          </cell>
          <cell r="G1151">
            <v>4514.7000000000007</v>
          </cell>
          <cell r="H1151">
            <v>2514</v>
          </cell>
          <cell r="P1151">
            <v>4741</v>
          </cell>
          <cell r="Y1151">
            <v>4992.2729999999992</v>
          </cell>
          <cell r="AA1151">
            <v>5115.0001499999998</v>
          </cell>
        </row>
        <row r="1152">
          <cell r="C1152">
            <v>45</v>
          </cell>
          <cell r="D1152">
            <v>41.429379999999995</v>
          </cell>
          <cell r="E1152">
            <v>16</v>
          </cell>
          <cell r="F1152">
            <v>57</v>
          </cell>
          <cell r="G1152">
            <v>57</v>
          </cell>
          <cell r="H1152">
            <v>1256</v>
          </cell>
          <cell r="P1152">
            <v>60</v>
          </cell>
          <cell r="Y1152">
            <v>63.179999999999993</v>
          </cell>
          <cell r="AA1152">
            <v>66.338999999999999</v>
          </cell>
        </row>
        <row r="1153">
          <cell r="C1153">
            <v>606</v>
          </cell>
          <cell r="D1153">
            <v>867.79795999999999</v>
          </cell>
          <cell r="E1153">
            <v>1021</v>
          </cell>
          <cell r="F1153">
            <v>1102</v>
          </cell>
          <cell r="G1153">
            <v>1102</v>
          </cell>
          <cell r="H1153">
            <v>0</v>
          </cell>
          <cell r="P1153">
            <v>1158</v>
          </cell>
          <cell r="Y1153">
            <v>1219.374</v>
          </cell>
          <cell r="AA1153">
            <v>1219.374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27065</v>
          </cell>
          <cell r="F1156">
            <v>49580</v>
          </cell>
          <cell r="G1156">
            <v>35546</v>
          </cell>
          <cell r="H1156">
            <v>31111</v>
          </cell>
          <cell r="P1156">
            <v>41079</v>
          </cell>
          <cell r="Y1156">
            <v>14706.87999999999</v>
          </cell>
          <cell r="AA1156">
            <v>54472.374000000003</v>
          </cell>
        </row>
        <row r="1157">
          <cell r="C1157">
            <v>6559</v>
          </cell>
          <cell r="D1157">
            <v>9340.322849999995</v>
          </cell>
          <cell r="E1157">
            <v>792</v>
          </cell>
          <cell r="F1157">
            <v>1414</v>
          </cell>
          <cell r="G1157">
            <v>1414</v>
          </cell>
          <cell r="H1157">
            <v>1420</v>
          </cell>
          <cell r="P1157">
            <v>1485</v>
          </cell>
          <cell r="Y1157">
            <v>1563.7049999999999</v>
          </cell>
          <cell r="AA1157">
            <v>1641.8902499999999</v>
          </cell>
        </row>
        <row r="1158">
          <cell r="C1158">
            <v>7389</v>
          </cell>
          <cell r="D1158">
            <v>7511.8552899999995</v>
          </cell>
          <cell r="E1158">
            <v>10137</v>
          </cell>
          <cell r="F1158">
            <v>10613.75</v>
          </cell>
          <cell r="G1158">
            <v>10613.75</v>
          </cell>
          <cell r="H1158">
            <v>11010</v>
          </cell>
          <cell r="P1158">
            <v>13245</v>
          </cell>
          <cell r="Y1158">
            <v>13946.984999999999</v>
          </cell>
          <cell r="AA1158">
            <v>14620.167899999999</v>
          </cell>
        </row>
        <row r="1159">
          <cell r="C1159">
            <v>12400</v>
          </cell>
          <cell r="D1159">
            <v>11628.475690000003</v>
          </cell>
          <cell r="E1159">
            <v>12799</v>
          </cell>
          <cell r="F1159">
            <v>13224.550000000001</v>
          </cell>
          <cell r="G1159">
            <v>14424.550000000001</v>
          </cell>
          <cell r="H1159">
            <v>13920</v>
          </cell>
          <cell r="P1159">
            <v>15147.277500000002</v>
          </cell>
          <cell r="Y1159">
            <v>15919.250207500001</v>
          </cell>
          <cell r="AA1159">
            <v>16714.982199999999</v>
          </cell>
        </row>
        <row r="1160">
          <cell r="C1160">
            <v>31163</v>
          </cell>
          <cell r="D1160">
            <v>48012.931320000003</v>
          </cell>
          <cell r="E1160">
            <v>37047</v>
          </cell>
          <cell r="F1160">
            <v>41854</v>
          </cell>
          <cell r="G1160">
            <v>48146</v>
          </cell>
          <cell r="H1160">
            <v>47465</v>
          </cell>
          <cell r="P1160">
            <v>50763</v>
          </cell>
          <cell r="Y1160">
            <v>53310.267999999996</v>
          </cell>
          <cell r="AA1160">
            <v>55975.979399999997</v>
          </cell>
        </row>
        <row r="1161">
          <cell r="C1161">
            <v>4375</v>
          </cell>
          <cell r="D1161">
            <v>4222.3526199999997</v>
          </cell>
          <cell r="E1161">
            <v>5616</v>
          </cell>
          <cell r="F1161">
            <v>6647.55</v>
          </cell>
          <cell r="G1161">
            <v>6647.55</v>
          </cell>
          <cell r="H1161">
            <v>5774</v>
          </cell>
          <cell r="P1161">
            <v>6979.9275000000007</v>
          </cell>
          <cell r="Y1161">
            <v>7349.8636575</v>
          </cell>
          <cell r="AA1161">
            <v>7717.3568403750005</v>
          </cell>
        </row>
        <row r="1162">
          <cell r="C1162">
            <v>37172</v>
          </cell>
          <cell r="D1162">
            <v>46825.867010000009</v>
          </cell>
          <cell r="E1162">
            <v>35525</v>
          </cell>
          <cell r="F1162">
            <v>33315</v>
          </cell>
          <cell r="G1162">
            <v>38902</v>
          </cell>
          <cell r="H1162">
            <v>40239</v>
          </cell>
          <cell r="P1162">
            <v>40186</v>
          </cell>
          <cell r="Y1162">
            <v>42863.76</v>
          </cell>
          <cell r="AA1162">
            <v>44757.438200000004</v>
          </cell>
        </row>
        <row r="1163">
          <cell r="C1163">
            <v>1569</v>
          </cell>
          <cell r="D1163">
            <v>1539.8143400000001</v>
          </cell>
          <cell r="E1163">
            <v>14792</v>
          </cell>
          <cell r="F1163">
            <v>29770</v>
          </cell>
          <cell r="G1163">
            <v>29336</v>
          </cell>
          <cell r="H1163">
            <v>29710</v>
          </cell>
          <cell r="P1163">
            <v>30824</v>
          </cell>
          <cell r="Y1163">
            <v>32518.673999999999</v>
          </cell>
          <cell r="AA1163">
            <v>34493.217600000004</v>
          </cell>
        </row>
        <row r="1164">
          <cell r="C1164">
            <v>36761</v>
          </cell>
          <cell r="D1164">
            <v>36358.99091</v>
          </cell>
          <cell r="E1164">
            <v>13603</v>
          </cell>
          <cell r="F1164">
            <v>12589</v>
          </cell>
          <cell r="G1164">
            <v>12589</v>
          </cell>
          <cell r="H1164">
            <v>12993</v>
          </cell>
          <cell r="P1164">
            <v>13220</v>
          </cell>
          <cell r="Y1164">
            <v>13920.66</v>
          </cell>
          <cell r="AA1164">
            <v>14612.95485</v>
          </cell>
        </row>
        <row r="1165">
          <cell r="C1165">
            <v>3557</v>
          </cell>
          <cell r="D1165">
            <v>6084.0588899999993</v>
          </cell>
          <cell r="E1165">
            <v>12579</v>
          </cell>
          <cell r="F1165">
            <v>10457</v>
          </cell>
          <cell r="G1165">
            <v>10457</v>
          </cell>
          <cell r="H1165">
            <v>9130</v>
          </cell>
          <cell r="P1165">
            <v>10311.5</v>
          </cell>
          <cell r="Y1165">
            <v>9027.3604999999989</v>
          </cell>
          <cell r="AA1165">
            <v>10471.184225000001</v>
          </cell>
        </row>
        <row r="1166">
          <cell r="C1166">
            <v>0</v>
          </cell>
          <cell r="D1166">
            <v>0</v>
          </cell>
          <cell r="E1166">
            <v>15</v>
          </cell>
          <cell r="F1166">
            <v>0</v>
          </cell>
          <cell r="G1166">
            <v>0</v>
          </cell>
          <cell r="H1166">
            <v>335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16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16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6438</v>
          </cell>
          <cell r="D1178">
            <v>6760</v>
          </cell>
          <cell r="E1178">
            <v>7130</v>
          </cell>
          <cell r="F1178">
            <v>7453</v>
          </cell>
          <cell r="G1178">
            <v>7453</v>
          </cell>
          <cell r="H1178">
            <v>7453</v>
          </cell>
          <cell r="P1178">
            <v>7826</v>
          </cell>
          <cell r="Y1178">
            <v>8240.7780000000002</v>
          </cell>
          <cell r="AA1178">
            <v>8652.8168999999998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6438</v>
          </cell>
          <cell r="D1180">
            <v>6760</v>
          </cell>
          <cell r="E1180">
            <v>7130</v>
          </cell>
          <cell r="F1180">
            <v>7453</v>
          </cell>
          <cell r="G1180">
            <v>7453</v>
          </cell>
          <cell r="H1180">
            <v>7453</v>
          </cell>
          <cell r="P1180">
            <v>7826</v>
          </cell>
          <cell r="Y1180">
            <v>8240.7780000000002</v>
          </cell>
          <cell r="AA1180">
            <v>8652.8168999999998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23537</v>
          </cell>
          <cell r="D1190">
            <v>30620.661390000001</v>
          </cell>
          <cell r="E1190">
            <v>38328</v>
          </cell>
          <cell r="F1190">
            <v>44953</v>
          </cell>
          <cell r="G1190">
            <v>33764</v>
          </cell>
          <cell r="H1190">
            <v>33764</v>
          </cell>
          <cell r="P1190">
            <v>35390</v>
          </cell>
          <cell r="Y1190">
            <v>37235.686999999991</v>
          </cell>
          <cell r="AA1190">
            <v>38646.921350000004</v>
          </cell>
        </row>
        <row r="1191">
          <cell r="C1191">
            <v>3951</v>
          </cell>
          <cell r="D1191">
            <v>4776.5873600000004</v>
          </cell>
          <cell r="E1191">
            <v>1619</v>
          </cell>
          <cell r="F1191">
            <v>13459</v>
          </cell>
          <cell r="G1191">
            <v>13459</v>
          </cell>
          <cell r="H1191">
            <v>13459</v>
          </cell>
          <cell r="P1191">
            <v>14132</v>
          </cell>
          <cell r="Y1191">
            <v>14880.995999999999</v>
          </cell>
          <cell r="AA1191">
            <v>15625.0458</v>
          </cell>
        </row>
        <row r="1192">
          <cell r="C1192">
            <v>3951</v>
          </cell>
          <cell r="D1192">
            <v>4776.5873600000004</v>
          </cell>
          <cell r="E1192">
            <v>1619</v>
          </cell>
          <cell r="F1192">
            <v>13459</v>
          </cell>
          <cell r="G1192">
            <v>13459</v>
          </cell>
          <cell r="H1192">
            <v>13459</v>
          </cell>
          <cell r="P1192">
            <v>14132</v>
          </cell>
          <cell r="Y1192">
            <v>14880.995999999999</v>
          </cell>
          <cell r="AA1192">
            <v>15625.0458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11397</v>
          </cell>
          <cell r="D1198">
            <v>11330.639859999999</v>
          </cell>
          <cell r="E1198">
            <v>9935</v>
          </cell>
          <cell r="F1198">
            <v>17822</v>
          </cell>
          <cell r="G1198">
            <v>14645</v>
          </cell>
          <cell r="H1198">
            <v>14644</v>
          </cell>
          <cell r="P1198">
            <v>16424</v>
          </cell>
          <cell r="Y1198">
            <v>17121.172000000002</v>
          </cell>
          <cell r="AA1198">
            <v>19877.230600000003</v>
          </cell>
        </row>
        <row r="1199">
          <cell r="C1199">
            <v>0</v>
          </cell>
          <cell r="D1199">
            <v>960.90296999999998</v>
          </cell>
          <cell r="E1199">
            <v>1152</v>
          </cell>
          <cell r="F1199">
            <v>5775</v>
          </cell>
          <cell r="G1199">
            <v>5775</v>
          </cell>
          <cell r="H1199">
            <v>2597</v>
          </cell>
          <cell r="P1199">
            <v>5775</v>
          </cell>
          <cell r="Y1199">
            <v>6081.0749999999998</v>
          </cell>
          <cell r="AA1199">
            <v>6385.1287499999999</v>
          </cell>
        </row>
        <row r="1200">
          <cell r="C1200">
            <v>11397</v>
          </cell>
          <cell r="D1200">
            <v>10369.73689</v>
          </cell>
          <cell r="E1200">
            <v>8783</v>
          </cell>
          <cell r="F1200">
            <v>12047</v>
          </cell>
          <cell r="G1200">
            <v>8870</v>
          </cell>
          <cell r="H1200">
            <v>12047</v>
          </cell>
          <cell r="P1200">
            <v>10649</v>
          </cell>
          <cell r="Y1200">
            <v>11040.097000000002</v>
          </cell>
          <cell r="AA1200">
            <v>13492.101850000003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Sports</v>
          </cell>
          <cell r="C1253">
            <v>59970</v>
          </cell>
          <cell r="D1253">
            <v>57872</v>
          </cell>
          <cell r="E1253">
            <v>85978</v>
          </cell>
          <cell r="F1253">
            <v>53688</v>
          </cell>
          <cell r="G1253">
            <v>60460</v>
          </cell>
          <cell r="H1253">
            <v>60460</v>
          </cell>
          <cell r="P1253">
            <v>57384</v>
          </cell>
          <cell r="Y1253">
            <v>59863</v>
          </cell>
          <cell r="AA1253">
            <v>61494</v>
          </cell>
        </row>
        <row r="1254">
          <cell r="B1254" t="str">
            <v xml:space="preserve">School Sport </v>
          </cell>
          <cell r="C1254">
            <v>37942</v>
          </cell>
          <cell r="D1254">
            <v>30025</v>
          </cell>
          <cell r="E1254">
            <v>42833</v>
          </cell>
          <cell r="F1254">
            <v>43676</v>
          </cell>
          <cell r="G1254">
            <v>43676</v>
          </cell>
          <cell r="H1254">
            <v>43676</v>
          </cell>
          <cell r="P1254">
            <v>41152</v>
          </cell>
          <cell r="Y1254">
            <v>46671</v>
          </cell>
          <cell r="AA1254">
            <v>49435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43209</v>
          </cell>
          <cell r="D1275">
            <v>46215</v>
          </cell>
          <cell r="E1275">
            <v>53123</v>
          </cell>
          <cell r="F1275">
            <v>42166</v>
          </cell>
          <cell r="G1275">
            <v>32166</v>
          </cell>
          <cell r="H1275">
            <v>32166</v>
          </cell>
          <cell r="P1275">
            <v>37701.899999999994</v>
          </cell>
          <cell r="Y1275">
            <v>47806</v>
          </cell>
          <cell r="AA1275">
            <v>49616</v>
          </cell>
        </row>
        <row r="1276">
          <cell r="C1276">
            <v>37255</v>
          </cell>
          <cell r="D1276">
            <v>39265</v>
          </cell>
          <cell r="E1276">
            <v>45498</v>
          </cell>
          <cell r="F1276">
            <v>31676</v>
          </cell>
          <cell r="G1276">
            <v>21676</v>
          </cell>
          <cell r="H1276">
            <v>21676</v>
          </cell>
          <cell r="P1276">
            <v>26686.35</v>
          </cell>
          <cell r="Y1276">
            <v>36196</v>
          </cell>
          <cell r="AA1276">
            <v>38006</v>
          </cell>
        </row>
        <row r="1277">
          <cell r="C1277">
            <v>5954</v>
          </cell>
          <cell r="D1277">
            <v>6950</v>
          </cell>
          <cell r="E1277">
            <v>7625</v>
          </cell>
          <cell r="F1277">
            <v>10490</v>
          </cell>
          <cell r="G1277">
            <v>10490</v>
          </cell>
          <cell r="H1277">
            <v>10490</v>
          </cell>
          <cell r="P1277">
            <v>11015.55</v>
          </cell>
          <cell r="Y1277">
            <v>11610</v>
          </cell>
          <cell r="AA1277">
            <v>11610</v>
          </cell>
        </row>
        <row r="1278">
          <cell r="C1278">
            <v>49155</v>
          </cell>
          <cell r="D1278">
            <v>35218</v>
          </cell>
          <cell r="E1278">
            <v>66502</v>
          </cell>
          <cell r="F1278">
            <v>48687</v>
          </cell>
          <cell r="G1278">
            <v>51430</v>
          </cell>
          <cell r="H1278">
            <v>51430</v>
          </cell>
          <cell r="P1278">
            <v>46302.15</v>
          </cell>
          <cell r="Y1278">
            <v>51548</v>
          </cell>
          <cell r="AA1278">
            <v>54133</v>
          </cell>
        </row>
        <row r="1279">
          <cell r="C1279">
            <v>30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158</v>
          </cell>
          <cell r="D1280">
            <v>70</v>
          </cell>
          <cell r="E1280">
            <v>91</v>
          </cell>
          <cell r="F1280">
            <v>117</v>
          </cell>
          <cell r="G1280">
            <v>117</v>
          </cell>
          <cell r="H1280">
            <v>167</v>
          </cell>
          <cell r="P1280">
            <v>123</v>
          </cell>
          <cell r="Y1280">
            <v>130</v>
          </cell>
          <cell r="AA1280">
            <v>130</v>
          </cell>
        </row>
        <row r="1281">
          <cell r="C1281">
            <v>63</v>
          </cell>
          <cell r="D1281">
            <v>17</v>
          </cell>
          <cell r="E1281">
            <v>186</v>
          </cell>
          <cell r="F1281">
            <v>10</v>
          </cell>
          <cell r="G1281">
            <v>10</v>
          </cell>
          <cell r="H1281">
            <v>10</v>
          </cell>
          <cell r="P1281">
            <v>10.5</v>
          </cell>
          <cell r="Y1281">
            <v>11</v>
          </cell>
          <cell r="AA1281">
            <v>11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4433</v>
          </cell>
          <cell r="D1284">
            <v>5274</v>
          </cell>
          <cell r="E1284">
            <v>5146</v>
          </cell>
          <cell r="F1284">
            <v>12164</v>
          </cell>
          <cell r="G1284">
            <v>12164</v>
          </cell>
          <cell r="H1284">
            <v>4035</v>
          </cell>
          <cell r="P1284">
            <v>7847.2000000000007</v>
          </cell>
          <cell r="Y1284">
            <v>11011</v>
          </cell>
          <cell r="AA1284">
            <v>11011</v>
          </cell>
        </row>
        <row r="1285">
          <cell r="C1285">
            <v>346</v>
          </cell>
          <cell r="D1285">
            <v>141</v>
          </cell>
          <cell r="E1285">
            <v>566</v>
          </cell>
          <cell r="F1285">
            <v>475</v>
          </cell>
          <cell r="G1285">
            <v>475</v>
          </cell>
          <cell r="H1285">
            <v>457</v>
          </cell>
          <cell r="P1285">
            <v>518</v>
          </cell>
          <cell r="Y1285">
            <v>546</v>
          </cell>
          <cell r="AA1285">
            <v>546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127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24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136</v>
          </cell>
          <cell r="D1291">
            <v>449</v>
          </cell>
          <cell r="E1291">
            <v>217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9978</v>
          </cell>
          <cell r="D1292">
            <v>1316</v>
          </cell>
          <cell r="E1292">
            <v>23206</v>
          </cell>
          <cell r="F1292">
            <v>719</v>
          </cell>
          <cell r="G1292">
            <v>719</v>
          </cell>
          <cell r="H1292">
            <v>577</v>
          </cell>
          <cell r="P1292">
            <v>754.95</v>
          </cell>
          <cell r="Y1292">
            <v>796</v>
          </cell>
          <cell r="AA1292">
            <v>796</v>
          </cell>
        </row>
        <row r="1293">
          <cell r="C1293">
            <v>57</v>
          </cell>
          <cell r="D1293">
            <v>215</v>
          </cell>
          <cell r="E1293">
            <v>940</v>
          </cell>
          <cell r="F1293">
            <v>0</v>
          </cell>
          <cell r="G1293">
            <v>0</v>
          </cell>
          <cell r="H1293">
            <v>600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4</v>
          </cell>
          <cell r="E1295">
            <v>604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60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2</v>
          </cell>
          <cell r="D1299">
            <v>8</v>
          </cell>
          <cell r="E1299">
            <v>3</v>
          </cell>
          <cell r="F1299">
            <v>3</v>
          </cell>
          <cell r="G1299">
            <v>3</v>
          </cell>
          <cell r="H1299">
            <v>0</v>
          </cell>
          <cell r="P1299">
            <v>3.15</v>
          </cell>
          <cell r="Y1299">
            <v>3</v>
          </cell>
          <cell r="AA1299">
            <v>3</v>
          </cell>
        </row>
        <row r="1300">
          <cell r="C1300">
            <v>0</v>
          </cell>
          <cell r="D1300">
            <v>67</v>
          </cell>
          <cell r="E1300">
            <v>50</v>
          </cell>
          <cell r="F1300">
            <v>10</v>
          </cell>
          <cell r="G1300">
            <v>10</v>
          </cell>
          <cell r="H1300">
            <v>10</v>
          </cell>
          <cell r="P1300">
            <v>10.5</v>
          </cell>
          <cell r="Y1300">
            <v>11</v>
          </cell>
          <cell r="AA1300">
            <v>11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2</v>
          </cell>
          <cell r="D1302">
            <v>37</v>
          </cell>
          <cell r="E1302">
            <v>7976</v>
          </cell>
          <cell r="F1302">
            <v>0</v>
          </cell>
          <cell r="G1302">
            <v>0</v>
          </cell>
          <cell r="H1302">
            <v>12451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5</v>
          </cell>
          <cell r="G1305">
            <v>5</v>
          </cell>
          <cell r="H1305">
            <v>5</v>
          </cell>
          <cell r="P1305">
            <v>5.25</v>
          </cell>
          <cell r="Y1305">
            <v>6</v>
          </cell>
          <cell r="AA1305">
            <v>6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6820</v>
          </cell>
          <cell r="D1307">
            <v>8512</v>
          </cell>
          <cell r="E1307">
            <v>354</v>
          </cell>
          <cell r="F1307">
            <v>10682</v>
          </cell>
          <cell r="G1307">
            <v>10682</v>
          </cell>
          <cell r="H1307">
            <v>4599</v>
          </cell>
          <cell r="P1307">
            <v>11040.4</v>
          </cell>
          <cell r="Y1307">
            <v>11636</v>
          </cell>
          <cell r="AA1307">
            <v>14221</v>
          </cell>
        </row>
        <row r="1308">
          <cell r="C1308">
            <v>363</v>
          </cell>
          <cell r="D1308">
            <v>314</v>
          </cell>
          <cell r="E1308">
            <v>1258</v>
          </cell>
          <cell r="F1308">
            <v>1029</v>
          </cell>
          <cell r="G1308">
            <v>1029</v>
          </cell>
          <cell r="H1308">
            <v>888</v>
          </cell>
          <cell r="P1308">
            <v>1080.45</v>
          </cell>
          <cell r="Y1308">
            <v>1138</v>
          </cell>
          <cell r="AA1308">
            <v>1138</v>
          </cell>
        </row>
        <row r="1309">
          <cell r="C1309">
            <v>0</v>
          </cell>
          <cell r="D1309">
            <v>0</v>
          </cell>
          <cell r="E1309">
            <v>687</v>
          </cell>
          <cell r="F1309">
            <v>200</v>
          </cell>
          <cell r="G1309">
            <v>200</v>
          </cell>
          <cell r="H1309">
            <v>0</v>
          </cell>
          <cell r="P1309">
            <v>210</v>
          </cell>
          <cell r="Y1309">
            <v>221</v>
          </cell>
          <cell r="AA1309">
            <v>221</v>
          </cell>
        </row>
        <row r="1310">
          <cell r="C1310">
            <v>154</v>
          </cell>
          <cell r="D1310">
            <v>23</v>
          </cell>
          <cell r="E1310">
            <v>1931</v>
          </cell>
          <cell r="F1310">
            <v>0</v>
          </cell>
          <cell r="G1310">
            <v>2743</v>
          </cell>
          <cell r="H1310">
            <v>2743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5292</v>
          </cell>
          <cell r="D1311">
            <v>5877</v>
          </cell>
          <cell r="E1311">
            <v>8412</v>
          </cell>
          <cell r="F1311">
            <v>7468</v>
          </cell>
          <cell r="G1311">
            <v>7468</v>
          </cell>
          <cell r="H1311">
            <v>8676</v>
          </cell>
          <cell r="P1311">
            <v>7840</v>
          </cell>
          <cell r="Y1311">
            <v>8263</v>
          </cell>
          <cell r="AA1311">
            <v>8263</v>
          </cell>
        </row>
        <row r="1312">
          <cell r="C1312">
            <v>11347</v>
          </cell>
          <cell r="D1312">
            <v>11993</v>
          </cell>
          <cell r="E1312">
            <v>11171</v>
          </cell>
          <cell r="F1312">
            <v>8990</v>
          </cell>
          <cell r="G1312">
            <v>8990</v>
          </cell>
          <cell r="H1312">
            <v>12975</v>
          </cell>
          <cell r="P1312">
            <v>9439.5</v>
          </cell>
          <cell r="Y1312">
            <v>9950</v>
          </cell>
          <cell r="AA1312">
            <v>9950</v>
          </cell>
        </row>
        <row r="1313">
          <cell r="C1313">
            <v>8512</v>
          </cell>
          <cell r="D1313">
            <v>184</v>
          </cell>
          <cell r="E1313">
            <v>2004</v>
          </cell>
          <cell r="F1313">
            <v>5448</v>
          </cell>
          <cell r="G1313">
            <v>5448</v>
          </cell>
          <cell r="H1313">
            <v>1570</v>
          </cell>
          <cell r="P1313">
            <v>5721</v>
          </cell>
          <cell r="Y1313">
            <v>6035</v>
          </cell>
          <cell r="AA1313">
            <v>6035</v>
          </cell>
        </row>
        <row r="1314">
          <cell r="C1314">
            <v>273</v>
          </cell>
          <cell r="D1314">
            <v>321</v>
          </cell>
          <cell r="E1314">
            <v>370</v>
          </cell>
          <cell r="F1314">
            <v>5</v>
          </cell>
          <cell r="G1314">
            <v>5</v>
          </cell>
          <cell r="H1314">
            <v>395</v>
          </cell>
          <cell r="P1314">
            <v>5.25</v>
          </cell>
          <cell r="Y1314">
            <v>6</v>
          </cell>
          <cell r="AA1314">
            <v>6</v>
          </cell>
        </row>
        <row r="1315">
          <cell r="C1315">
            <v>1065</v>
          </cell>
          <cell r="D1315">
            <v>152</v>
          </cell>
          <cell r="E1315">
            <v>432</v>
          </cell>
          <cell r="F1315">
            <v>1357</v>
          </cell>
          <cell r="G1315">
            <v>1357</v>
          </cell>
          <cell r="H1315">
            <v>750</v>
          </cell>
          <cell r="P1315">
            <v>1687.75</v>
          </cell>
          <cell r="Y1315">
            <v>1779</v>
          </cell>
          <cell r="AA1315">
            <v>1779</v>
          </cell>
        </row>
        <row r="1316">
          <cell r="C1316">
            <v>124</v>
          </cell>
          <cell r="D1316">
            <v>220</v>
          </cell>
          <cell r="E1316">
            <v>711</v>
          </cell>
          <cell r="F1316">
            <v>5</v>
          </cell>
          <cell r="G1316">
            <v>5</v>
          </cell>
          <cell r="H1316">
            <v>522</v>
          </cell>
          <cell r="P1316">
            <v>5.25</v>
          </cell>
          <cell r="Y1316">
            <v>6</v>
          </cell>
          <cell r="AA1316">
            <v>6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5000</v>
          </cell>
          <cell r="D1340">
            <v>6277</v>
          </cell>
          <cell r="E1340">
            <v>7950</v>
          </cell>
          <cell r="F1340">
            <v>5000</v>
          </cell>
          <cell r="G1340">
            <v>5000</v>
          </cell>
          <cell r="H1340">
            <v>5000</v>
          </cell>
          <cell r="P1340">
            <v>5249.9500000000044</v>
          </cell>
          <cell r="Y1340">
            <v>5528</v>
          </cell>
          <cell r="AA1340">
            <v>5528</v>
          </cell>
        </row>
        <row r="1341">
          <cell r="C1341">
            <v>339</v>
          </cell>
          <cell r="D1341">
            <v>172</v>
          </cell>
          <cell r="E1341">
            <v>600</v>
          </cell>
          <cell r="F1341">
            <v>600</v>
          </cell>
          <cell r="G1341">
            <v>600</v>
          </cell>
          <cell r="H1341">
            <v>600</v>
          </cell>
          <cell r="P1341">
            <v>630</v>
          </cell>
          <cell r="Y1341">
            <v>663</v>
          </cell>
          <cell r="AA1341">
            <v>663</v>
          </cell>
        </row>
        <row r="1342">
          <cell r="C1342">
            <v>339</v>
          </cell>
          <cell r="D1342">
            <v>172</v>
          </cell>
          <cell r="E1342">
            <v>600</v>
          </cell>
          <cell r="F1342">
            <v>600</v>
          </cell>
          <cell r="G1342">
            <v>600</v>
          </cell>
          <cell r="H1342">
            <v>600</v>
          </cell>
          <cell r="P1342">
            <v>630</v>
          </cell>
          <cell r="Y1342">
            <v>663</v>
          </cell>
          <cell r="AA1342">
            <v>663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466</v>
          </cell>
          <cell r="F1345">
            <v>0</v>
          </cell>
          <cell r="G1345">
            <v>14029</v>
          </cell>
          <cell r="H1345">
            <v>14029</v>
          </cell>
          <cell r="P1345">
            <v>7715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14029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466</v>
          </cell>
          <cell r="F1347">
            <v>0</v>
          </cell>
          <cell r="G1347">
            <v>14029</v>
          </cell>
          <cell r="H1347">
            <v>0</v>
          </cell>
          <cell r="P1347">
            <v>7715</v>
          </cell>
          <cell r="Y1347">
            <v>0</v>
          </cell>
          <cell r="AA1347">
            <v>0</v>
          </cell>
        </row>
        <row r="1348">
          <cell r="C1348">
            <v>209</v>
          </cell>
          <cell r="D1348">
            <v>9</v>
          </cell>
          <cell r="E1348">
            <v>170</v>
          </cell>
          <cell r="F1348">
            <v>911</v>
          </cell>
          <cell r="G1348">
            <v>911</v>
          </cell>
          <cell r="H1348">
            <v>911</v>
          </cell>
          <cell r="P1348">
            <v>937</v>
          </cell>
          <cell r="Y1348">
            <v>989</v>
          </cell>
          <cell r="AA1348">
            <v>989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583</v>
          </cell>
        </row>
        <row r="1350">
          <cell r="C1350">
            <v>209</v>
          </cell>
          <cell r="D1350">
            <v>9</v>
          </cell>
          <cell r="E1350">
            <v>170</v>
          </cell>
          <cell r="F1350">
            <v>911</v>
          </cell>
          <cell r="G1350">
            <v>911</v>
          </cell>
          <cell r="H1350">
            <v>911</v>
          </cell>
          <cell r="P1350">
            <v>937</v>
          </cell>
          <cell r="Y1350">
            <v>989</v>
          </cell>
          <cell r="AA1350">
            <v>406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6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 And Sports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8299</v>
      </c>
      <c r="D9" s="23">
        <f>B.1!F9</f>
        <v>11146</v>
      </c>
      <c r="E9" s="23">
        <f>B.1!G9</f>
        <v>11798</v>
      </c>
      <c r="F9" s="24">
        <f>B.1!H9</f>
        <v>12389</v>
      </c>
      <c r="G9" s="23">
        <f>B.1!I9</f>
        <v>12389</v>
      </c>
      <c r="H9" s="25">
        <f>B.1!J9</f>
        <v>12389</v>
      </c>
      <c r="I9" s="23">
        <f>B.1!K9</f>
        <v>13017</v>
      </c>
      <c r="J9" s="23">
        <f>B.1!L9</f>
        <v>13671.4</v>
      </c>
      <c r="K9" s="23">
        <f>B.1!M9</f>
        <v>13671.4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3158</v>
      </c>
      <c r="D14" s="39">
        <f>B.1!F39</f>
        <v>4325</v>
      </c>
      <c r="E14" s="39">
        <f>B.1!G39</f>
        <v>4429</v>
      </c>
      <c r="F14" s="38">
        <f>B.1!H39</f>
        <v>4649</v>
      </c>
      <c r="G14" s="39">
        <f>B.1!I39</f>
        <v>4649</v>
      </c>
      <c r="H14" s="40">
        <f>B.1!J39</f>
        <v>4649</v>
      </c>
      <c r="I14" s="39">
        <f>B.1!K39</f>
        <v>4881.2</v>
      </c>
      <c r="J14" s="39">
        <f>B.1!L39</f>
        <v>5126.6930000000002</v>
      </c>
      <c r="K14" s="39">
        <f>B.1!M39</f>
        <v>6066.8284400000002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11457</v>
      </c>
      <c r="D15" s="46">
        <f t="shared" ref="D15:K15" si="1">SUM(D5:D14)</f>
        <v>15471</v>
      </c>
      <c r="E15" s="46">
        <f t="shared" si="1"/>
        <v>16227</v>
      </c>
      <c r="F15" s="47">
        <f t="shared" si="1"/>
        <v>17038</v>
      </c>
      <c r="G15" s="46">
        <f t="shared" si="1"/>
        <v>17038</v>
      </c>
      <c r="H15" s="48">
        <f t="shared" si="1"/>
        <v>17038</v>
      </c>
      <c r="I15" s="46">
        <f t="shared" si="1"/>
        <v>17898.2</v>
      </c>
      <c r="J15" s="46">
        <f t="shared" si="1"/>
        <v>18798.093000000001</v>
      </c>
      <c r="K15" s="46">
        <f t="shared" si="1"/>
        <v>19738.228439999999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 And Sports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558965</v>
      </c>
      <c r="D4" s="23">
        <f>'[1]1'!D9</f>
        <v>620488.22770000028</v>
      </c>
      <c r="E4" s="23">
        <f>'[1]1'!E9</f>
        <v>653613</v>
      </c>
      <c r="F4" s="24">
        <f>'[1]1'!F9</f>
        <v>684151.94369999995</v>
      </c>
      <c r="G4" s="23">
        <f>'[1]1'!G9</f>
        <v>677697.94369999995</v>
      </c>
      <c r="H4" s="25">
        <f>'[1]1'!H9</f>
        <v>677698</v>
      </c>
      <c r="I4" s="23">
        <f>'[1]1'!P9</f>
        <v>708371.8483849999</v>
      </c>
      <c r="J4" s="23">
        <f>'[1]1'!Y9</f>
        <v>748117.75966737245</v>
      </c>
      <c r="K4" s="23">
        <f>'[1]1'!AA9</f>
        <v>800699.20898003993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Ordinary School Education</v>
      </c>
      <c r="C5" s="23">
        <f>'[1]1'!$C10</f>
        <v>7618190</v>
      </c>
      <c r="D5" s="23">
        <f>'[1]1'!$D10</f>
        <v>8272760.2224699995</v>
      </c>
      <c r="E5" s="23">
        <f>'[1]1'!$E10</f>
        <v>8882835</v>
      </c>
      <c r="F5" s="24">
        <f>'[1]1'!$F10</f>
        <v>9283100.6280436032</v>
      </c>
      <c r="G5" s="23">
        <f>'[1]1'!$G10</f>
        <v>9280545.6280436032</v>
      </c>
      <c r="H5" s="25">
        <f>'[1]1'!$H10</f>
        <v>9572608</v>
      </c>
      <c r="I5" s="23">
        <f>'[1]1'!$P10</f>
        <v>10053955.038073573</v>
      </c>
      <c r="J5" s="23">
        <f>'[1]1'!$Y10</f>
        <v>10655410.920491466</v>
      </c>
      <c r="K5" s="23">
        <f>'[1]1'!$AA10</f>
        <v>11265671.005166044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19294</v>
      </c>
      <c r="D6" s="23">
        <f>'[1]1'!$D11</f>
        <v>21317.28645</v>
      </c>
      <c r="E6" s="23">
        <f>'[1]1'!$E11</f>
        <v>23758</v>
      </c>
      <c r="F6" s="24">
        <f>'[1]1'!$F11</f>
        <v>25508</v>
      </c>
      <c r="G6" s="23">
        <f>'[1]1'!$G11</f>
        <v>25508</v>
      </c>
      <c r="H6" s="25">
        <f>'[1]1'!$H11</f>
        <v>25508</v>
      </c>
      <c r="I6" s="23">
        <f>'[1]1'!$P11</f>
        <v>26783.862000000001</v>
      </c>
      <c r="J6" s="23">
        <f>'[1]1'!$Y11</f>
        <v>28203.406686000002</v>
      </c>
      <c r="K6" s="23">
        <f>'[1]1'!$AA11</f>
        <v>29613.577020300003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240967</v>
      </c>
      <c r="D7" s="23">
        <f>'[1]1'!$D12</f>
        <v>274809.94203999999</v>
      </c>
      <c r="E7" s="23">
        <f>'[1]1'!$E12</f>
        <v>331334</v>
      </c>
      <c r="F7" s="24">
        <f>'[1]1'!$F12</f>
        <v>354443</v>
      </c>
      <c r="G7" s="23">
        <f>'[1]1'!$G12</f>
        <v>365632</v>
      </c>
      <c r="H7" s="25">
        <f>'[1]1'!$H12</f>
        <v>365632</v>
      </c>
      <c r="I7" s="23">
        <f>'[1]1'!$P12</f>
        <v>390301</v>
      </c>
      <c r="J7" s="23">
        <f>'[1]1'!$Y12</f>
        <v>410810.99799999996</v>
      </c>
      <c r="K7" s="23">
        <f>'[1]1'!$AA12</f>
        <v>436894.09789999999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Early Childhood Development</v>
      </c>
      <c r="C8" s="23">
        <f>'[1]1'!$C13</f>
        <v>223279</v>
      </c>
      <c r="D8" s="23">
        <f>'[1]1'!$D13</f>
        <v>238778.27669000012</v>
      </c>
      <c r="E8" s="23">
        <f>'[1]1'!$E13</f>
        <v>336347</v>
      </c>
      <c r="F8" s="24">
        <f>'[1]1'!$F13</f>
        <v>413205.59015</v>
      </c>
      <c r="G8" s="23">
        <f>'[1]1'!$G13</f>
        <v>409705.59015</v>
      </c>
      <c r="H8" s="25">
        <f>'[1]1'!$H13</f>
        <v>409706</v>
      </c>
      <c r="I8" s="23">
        <f>'[1]1'!$P13</f>
        <v>468581.56965750002</v>
      </c>
      <c r="J8" s="23">
        <f>'[1]1'!$Y13</f>
        <v>489241.29299999995</v>
      </c>
      <c r="K8" s="23">
        <f>'[1]1'!$AA13</f>
        <v>520503.35764999996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Infrastructure Development</v>
      </c>
      <c r="C9" s="23">
        <f>'[1]1'!$C14</f>
        <v>602399</v>
      </c>
      <c r="D9" s="23">
        <f>'[1]1'!$D14</f>
        <v>341122.22821000003</v>
      </c>
      <c r="E9" s="23">
        <f>'[1]1'!$E14</f>
        <v>737860</v>
      </c>
      <c r="F9" s="24">
        <f>'[1]1'!$F14</f>
        <v>710462</v>
      </c>
      <c r="G9" s="23">
        <f>'[1]1'!$G14</f>
        <v>782647</v>
      </c>
      <c r="H9" s="25">
        <f>'[1]1'!$H14</f>
        <v>782647</v>
      </c>
      <c r="I9" s="23">
        <f>'[1]1'!$P14</f>
        <v>997107</v>
      </c>
      <c r="J9" s="23">
        <f>'[1]1'!$Y14</f>
        <v>947414.45500000007</v>
      </c>
      <c r="K9" s="23">
        <f>'[1]1'!$AA14</f>
        <v>940782.27775000012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Examination and Education Related Services</v>
      </c>
      <c r="C10" s="23">
        <f>'[1]1'!$C15</f>
        <v>521309</v>
      </c>
      <c r="D10" s="23">
        <f>'[1]1'!$D15</f>
        <v>564109.95273999998</v>
      </c>
      <c r="E10" s="23">
        <f>'[1]1'!$E15</f>
        <v>570980</v>
      </c>
      <c r="F10" s="24">
        <f>'[1]1'!$F15</f>
        <v>673382.7</v>
      </c>
      <c r="G10" s="23">
        <f>'[1]1'!$G15</f>
        <v>654534.69999999995</v>
      </c>
      <c r="H10" s="25">
        <f>'[1]1'!$H15</f>
        <v>654535</v>
      </c>
      <c r="I10" s="23">
        <f>'[1]1'!$P15</f>
        <v>688684.77500000002</v>
      </c>
      <c r="J10" s="23">
        <f>'[1]1'!$Y15</f>
        <v>695096.51407499996</v>
      </c>
      <c r="K10" s="23">
        <f>'[1]1'!$AA15</f>
        <v>776554.52107875003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'[1]1'!$B16</f>
        <v>8. Sport Development</v>
      </c>
      <c r="C11" s="23">
        <f>'[1]1'!$C16</f>
        <v>97912</v>
      </c>
      <c r="D11" s="23">
        <f>'[1]1'!$D16</f>
        <v>87897</v>
      </c>
      <c r="E11" s="23">
        <f>'[1]1'!$E16</f>
        <v>128811</v>
      </c>
      <c r="F11" s="24">
        <f>'[1]1'!$F16</f>
        <v>97364</v>
      </c>
      <c r="G11" s="23">
        <f>'[1]1'!$G16</f>
        <v>104136</v>
      </c>
      <c r="H11" s="25">
        <f>'[1]1'!$H16</f>
        <v>104136</v>
      </c>
      <c r="I11" s="23">
        <f>'[1]1'!$P16</f>
        <v>98536</v>
      </c>
      <c r="J11" s="23">
        <f>'[1]1'!$Y16</f>
        <v>106534</v>
      </c>
      <c r="K11" s="23">
        <f>'[1]1'!$AA16</f>
        <v>110929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9882315</v>
      </c>
      <c r="D19" s="28">
        <f t="shared" ref="D19:K19" si="1">SUM(D4:D18)</f>
        <v>10421283.136300001</v>
      </c>
      <c r="E19" s="28">
        <f t="shared" si="1"/>
        <v>11665538</v>
      </c>
      <c r="F19" s="29">
        <f t="shared" si="1"/>
        <v>12241617.861893604</v>
      </c>
      <c r="G19" s="28">
        <f t="shared" si="1"/>
        <v>12300406.861893604</v>
      </c>
      <c r="H19" s="30">
        <f t="shared" si="1"/>
        <v>12592470</v>
      </c>
      <c r="I19" s="28">
        <f t="shared" si="1"/>
        <v>13432321.093116075</v>
      </c>
      <c r="J19" s="28">
        <f t="shared" si="1"/>
        <v>14080829.346919838</v>
      </c>
      <c r="K19" s="28">
        <f t="shared" si="1"/>
        <v>14881647.045545137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 And Sports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8472521</v>
      </c>
      <c r="D4" s="52">
        <f t="shared" ref="D4:K4" si="0">SUM(D5:D7)</f>
        <v>9208045.1417599991</v>
      </c>
      <c r="E4" s="52">
        <f t="shared" si="0"/>
        <v>9987057</v>
      </c>
      <c r="F4" s="53">
        <f t="shared" si="0"/>
        <v>10507029.911893602</v>
      </c>
      <c r="G4" s="52">
        <f t="shared" si="0"/>
        <v>10514907.911893602</v>
      </c>
      <c r="H4" s="54">
        <f t="shared" si="0"/>
        <v>10766972</v>
      </c>
      <c r="I4" s="52">
        <f t="shared" si="0"/>
        <v>11384054.321116075</v>
      </c>
      <c r="J4" s="52">
        <f t="shared" si="0"/>
        <v>12083094.971170431</v>
      </c>
      <c r="K4" s="52">
        <f t="shared" si="0"/>
        <v>12832926.80018696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7644918</v>
      </c>
      <c r="D5" s="34">
        <f>B.2!F5</f>
        <v>8296275.7006299999</v>
      </c>
      <c r="E5" s="34">
        <f>B.2!G5</f>
        <v>9002253</v>
      </c>
      <c r="F5" s="35">
        <f>B.2!H5</f>
        <v>9429529.678043602</v>
      </c>
      <c r="G5" s="34">
        <f>B.2!I5</f>
        <v>9424426.678043602</v>
      </c>
      <c r="H5" s="36">
        <f>B.2!J5</f>
        <v>9676489</v>
      </c>
      <c r="I5" s="34">
        <f>B.2!K5</f>
        <v>10272967.530573575</v>
      </c>
      <c r="J5" s="34">
        <f>B.2!L5</f>
        <v>10891478.447393967</v>
      </c>
      <c r="K5" s="36">
        <f>B.2!M5</f>
        <v>11533608.212313671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827378</v>
      </c>
      <c r="D6" s="23">
        <f>B.2!F8</f>
        <v>911387.78258999996</v>
      </c>
      <c r="E6" s="23">
        <f>B.2!G8</f>
        <v>984804</v>
      </c>
      <c r="F6" s="24">
        <f>B.2!H8</f>
        <v>1077500.2338500002</v>
      </c>
      <c r="G6" s="23">
        <f>B.2!I8</f>
        <v>1090481.2338500002</v>
      </c>
      <c r="H6" s="25">
        <f>B.2!J8</f>
        <v>1090483</v>
      </c>
      <c r="I6" s="23">
        <f>B.2!K8</f>
        <v>1111086.7905425001</v>
      </c>
      <c r="J6" s="23">
        <f>B.2!L8</f>
        <v>1191616.5237764649</v>
      </c>
      <c r="K6" s="25">
        <f>B.2!M8</f>
        <v>1299318.5878732898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225</v>
      </c>
      <c r="D7" s="39">
        <f>B.2!F47</f>
        <v>381.65853999999996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857283</v>
      </c>
      <c r="D8" s="52">
        <f t="shared" ref="D8:K8" si="1">SUM(D9:D15)</f>
        <v>905677.51804</v>
      </c>
      <c r="E8" s="52">
        <f t="shared" si="1"/>
        <v>1002479</v>
      </c>
      <c r="F8" s="53">
        <f t="shared" si="1"/>
        <v>1067247</v>
      </c>
      <c r="G8" s="52">
        <f t="shared" si="1"/>
        <v>1066347</v>
      </c>
      <c r="H8" s="54">
        <f t="shared" si="1"/>
        <v>1106346</v>
      </c>
      <c r="I8" s="52">
        <f t="shared" si="1"/>
        <v>1084213.8119999999</v>
      </c>
      <c r="J8" s="52">
        <f t="shared" si="1"/>
        <v>1132724.8836859995</v>
      </c>
      <c r="K8" s="52">
        <f t="shared" si="1"/>
        <v>1189049.8694702999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6510</v>
      </c>
      <c r="D10" s="23">
        <f>B.2!F59</f>
        <v>6760</v>
      </c>
      <c r="E10" s="23">
        <f>B.2!G59</f>
        <v>7130</v>
      </c>
      <c r="F10" s="24">
        <f>B.2!H59</f>
        <v>7453</v>
      </c>
      <c r="G10" s="23">
        <f>B.2!I59</f>
        <v>7486</v>
      </c>
      <c r="H10" s="25">
        <f>B.2!J59</f>
        <v>7453</v>
      </c>
      <c r="I10" s="23">
        <f>B.2!K59</f>
        <v>7826</v>
      </c>
      <c r="J10" s="23">
        <f>B.2!L59</f>
        <v>8240.7780000000002</v>
      </c>
      <c r="K10" s="25">
        <f>B.2!M59</f>
        <v>8652.8168999999998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794566</v>
      </c>
      <c r="D14" s="23">
        <f>B.2!F72</f>
        <v>831238.42977000005</v>
      </c>
      <c r="E14" s="23">
        <f>B.2!G72</f>
        <v>909855</v>
      </c>
      <c r="F14" s="24">
        <f>B.2!H72</f>
        <v>1022567</v>
      </c>
      <c r="G14" s="23">
        <f>B.2!I72</f>
        <v>1021667</v>
      </c>
      <c r="H14" s="25">
        <f>B.2!J72</f>
        <v>1021666</v>
      </c>
      <c r="I14" s="23">
        <f>B.2!K72</f>
        <v>1018264.8119999999</v>
      </c>
      <c r="J14" s="23">
        <f>B.2!L72</f>
        <v>1062085.2666859997</v>
      </c>
      <c r="K14" s="25">
        <f>B.2!M72</f>
        <v>1114911.4216203</v>
      </c>
    </row>
    <row r="15" spans="1:27" s="15" customFormat="1" ht="12.75" customHeight="1" x14ac:dyDescent="0.2">
      <c r="A15" s="21"/>
      <c r="B15" s="22" t="s">
        <v>34</v>
      </c>
      <c r="C15" s="38">
        <f>B.2!E73</f>
        <v>56207</v>
      </c>
      <c r="D15" s="39">
        <f>B.2!F73</f>
        <v>67679.088270000007</v>
      </c>
      <c r="E15" s="39">
        <f>B.2!G73</f>
        <v>85494</v>
      </c>
      <c r="F15" s="38">
        <f>B.2!H73</f>
        <v>37227</v>
      </c>
      <c r="G15" s="39">
        <f>B.2!I73</f>
        <v>37194</v>
      </c>
      <c r="H15" s="40">
        <f>B.2!J73</f>
        <v>77227</v>
      </c>
      <c r="I15" s="39">
        <f>B.2!K73</f>
        <v>58123</v>
      </c>
      <c r="J15" s="39">
        <f>B.2!L73</f>
        <v>62398.839</v>
      </c>
      <c r="K15" s="40">
        <f>B.2!M73</f>
        <v>65485.630949999999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545893</v>
      </c>
      <c r="D16" s="52">
        <f t="shared" ref="D16:K16" si="2">SUM(D17:D23)</f>
        <v>307560.43608000001</v>
      </c>
      <c r="E16" s="52">
        <f t="shared" si="2"/>
        <v>676002</v>
      </c>
      <c r="F16" s="53">
        <f t="shared" si="2"/>
        <v>667341</v>
      </c>
      <c r="G16" s="52">
        <f t="shared" si="2"/>
        <v>719152</v>
      </c>
      <c r="H16" s="54">
        <f t="shared" si="2"/>
        <v>719152</v>
      </c>
      <c r="I16" s="52">
        <f t="shared" si="2"/>
        <v>964053</v>
      </c>
      <c r="J16" s="52">
        <f t="shared" si="2"/>
        <v>865009.53800000006</v>
      </c>
      <c r="K16" s="52">
        <f t="shared" si="2"/>
        <v>859670.33794999996</v>
      </c>
    </row>
    <row r="17" spans="1:11" s="15" customFormat="1" ht="12.75" customHeight="1" x14ac:dyDescent="0.2">
      <c r="A17" s="21"/>
      <c r="B17" s="22" t="s">
        <v>36</v>
      </c>
      <c r="C17" s="35">
        <f>B.2!E78</f>
        <v>519386</v>
      </c>
      <c r="D17" s="34">
        <f>B.2!F78</f>
        <v>284054.33932000003</v>
      </c>
      <c r="E17" s="34">
        <f>B.2!G78</f>
        <v>653725</v>
      </c>
      <c r="F17" s="35">
        <f>B.2!H78</f>
        <v>626308</v>
      </c>
      <c r="G17" s="34">
        <f>B.2!I78</f>
        <v>685337</v>
      </c>
      <c r="H17" s="36">
        <f>B.2!J78</f>
        <v>685337</v>
      </c>
      <c r="I17" s="34">
        <f>B.2!K78</f>
        <v>925710</v>
      </c>
      <c r="J17" s="34">
        <f>B.2!L78</f>
        <v>827172.82000000007</v>
      </c>
      <c r="K17" s="36">
        <f>B.2!M78</f>
        <v>813431</v>
      </c>
    </row>
    <row r="18" spans="1:11" s="15" customFormat="1" ht="12.75" customHeight="1" x14ac:dyDescent="0.2">
      <c r="A18" s="21"/>
      <c r="B18" s="22" t="s">
        <v>37</v>
      </c>
      <c r="C18" s="24">
        <f>B.2!E81</f>
        <v>26507</v>
      </c>
      <c r="D18" s="23">
        <f>B.2!F81</f>
        <v>23500.09676</v>
      </c>
      <c r="E18" s="23">
        <f>B.2!G81</f>
        <v>22277</v>
      </c>
      <c r="F18" s="24">
        <f>B.2!H81</f>
        <v>41033</v>
      </c>
      <c r="G18" s="23">
        <f>B.2!I81</f>
        <v>33815</v>
      </c>
      <c r="H18" s="25">
        <f>B.2!J81</f>
        <v>33815</v>
      </c>
      <c r="I18" s="23">
        <f>B.2!K81</f>
        <v>38343</v>
      </c>
      <c r="J18" s="23">
        <f>B.2!L81</f>
        <v>37836.718000000001</v>
      </c>
      <c r="K18" s="25">
        <f>B.2!M81</f>
        <v>46239.337950000001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6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6618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9882315</v>
      </c>
      <c r="D26" s="28">
        <f t="shared" ref="D26:K26" si="3">+D4+D8+D16+D24</f>
        <v>10421283.095879998</v>
      </c>
      <c r="E26" s="28">
        <f t="shared" si="3"/>
        <v>11665538</v>
      </c>
      <c r="F26" s="29">
        <f t="shared" si="3"/>
        <v>12241617.911893602</v>
      </c>
      <c r="G26" s="28">
        <f t="shared" si="3"/>
        <v>12300406.911893602</v>
      </c>
      <c r="H26" s="30">
        <f t="shared" si="3"/>
        <v>12592470</v>
      </c>
      <c r="I26" s="28">
        <f t="shared" si="3"/>
        <v>13432321.133116074</v>
      </c>
      <c r="J26" s="28">
        <f t="shared" si="3"/>
        <v>14080829.392856432</v>
      </c>
      <c r="K26" s="28">
        <f t="shared" si="3"/>
        <v>14881647.007607261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9908</v>
      </c>
      <c r="D4" s="23">
        <f>'[1]1'!$D203</f>
        <v>7939.0068899999997</v>
      </c>
      <c r="E4" s="23">
        <f>'[1]1'!$E203</f>
        <v>9469</v>
      </c>
      <c r="F4" s="35">
        <f>'[1]1'!$F203</f>
        <v>9031</v>
      </c>
      <c r="G4" s="34">
        <f>'[1]1'!$G203</f>
        <v>9031</v>
      </c>
      <c r="H4" s="36">
        <f>'[1]1'!$H203</f>
        <v>9031</v>
      </c>
      <c r="I4" s="23">
        <f>'[1]1'!$P203</f>
        <v>9188</v>
      </c>
      <c r="J4" s="23">
        <f>'[1]1'!$Y203</f>
        <v>9674.4619999999995</v>
      </c>
      <c r="K4" s="23">
        <f>'[1]1'!$AA203</f>
        <v>10159.2351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281435</v>
      </c>
      <c r="D5" s="23">
        <f>'[1]1'!$D204</f>
        <v>317149.01731999998</v>
      </c>
      <c r="E5" s="23">
        <f>'[1]1'!$E204</f>
        <v>308644</v>
      </c>
      <c r="F5" s="24">
        <f>'[1]1'!$F204</f>
        <v>340332.60054999997</v>
      </c>
      <c r="G5" s="23">
        <f>'[1]1'!$G204</f>
        <v>339601.60054999997</v>
      </c>
      <c r="H5" s="25">
        <f>'[1]1'!$H204</f>
        <v>339602</v>
      </c>
      <c r="I5" s="23">
        <f>'[1]1'!$P204</f>
        <v>348777.69057750003</v>
      </c>
      <c r="J5" s="23">
        <f>'[1]1'!$Y204</f>
        <v>364379.32749607495</v>
      </c>
      <c r="K5" s="23">
        <f>'[1]1'!$AA204</f>
        <v>385461.54387087899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254995</v>
      </c>
      <c r="D6" s="23">
        <f>'[1]1'!$D205</f>
        <v>280693.01631000033</v>
      </c>
      <c r="E6" s="23">
        <f>'[1]1'!$E205</f>
        <v>324341</v>
      </c>
      <c r="F6" s="24">
        <f>'[1]1'!$F205</f>
        <v>305828.24314999999</v>
      </c>
      <c r="G6" s="23">
        <f>'[1]1'!$G205</f>
        <v>300105.24314999999</v>
      </c>
      <c r="H6" s="25">
        <f>'[1]1'!$H205</f>
        <v>300105</v>
      </c>
      <c r="I6" s="23">
        <f>'[1]1'!$P205</f>
        <v>321541.40530749998</v>
      </c>
      <c r="J6" s="23">
        <f>'[1]1'!$Y205</f>
        <v>343184.42378879746</v>
      </c>
      <c r="K6" s="23">
        <f>'[1]1'!$AA205</f>
        <v>370085.906307536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Research Development</v>
      </c>
      <c r="C7" s="23">
        <f>'[1]1'!$C206</f>
        <v>3823</v>
      </c>
      <c r="D7" s="23">
        <f>'[1]1'!$D206</f>
        <v>6556.5667599999997</v>
      </c>
      <c r="E7" s="23">
        <f>'[1]1'!$E206</f>
        <v>6242</v>
      </c>
      <c r="F7" s="24">
        <f>'[1]1'!$F206</f>
        <v>16471</v>
      </c>
      <c r="G7" s="23">
        <f>'[1]1'!$G206</f>
        <v>16471</v>
      </c>
      <c r="H7" s="25">
        <f>'[1]1'!$H206</f>
        <v>16471</v>
      </c>
      <c r="I7" s="23">
        <f>'[1]1'!$P206</f>
        <v>15952</v>
      </c>
      <c r="J7" s="23">
        <f>'[1]1'!$Y206</f>
        <v>17229.817999999999</v>
      </c>
      <c r="K7" s="23">
        <f>'[1]1'!$AA206</f>
        <v>19610.3089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Conditional Grants</v>
      </c>
      <c r="C8" s="23">
        <f>'[1]1'!$C207</f>
        <v>0</v>
      </c>
      <c r="D8" s="23">
        <f>'[1]1'!$D207</f>
        <v>0</v>
      </c>
      <c r="E8" s="23">
        <f>'[1]1'!$E207</f>
        <v>0</v>
      </c>
      <c r="F8" s="24">
        <f>'[1]1'!$F207</f>
        <v>0</v>
      </c>
      <c r="G8" s="23">
        <f>'[1]1'!$G207</f>
        <v>0</v>
      </c>
      <c r="H8" s="25">
        <f>'[1]1'!$H207</f>
        <v>0</v>
      </c>
      <c r="I8" s="23">
        <f>'[1]1'!$P207</f>
        <v>0</v>
      </c>
      <c r="J8" s="23">
        <f>'[1]1'!$Y207</f>
        <v>0</v>
      </c>
      <c r="K8" s="23">
        <f>'[1]1'!$AA207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'[1]1'!$B208</f>
        <v>6. Education Management System</v>
      </c>
      <c r="C9" s="23">
        <f>'[1]1'!$C208</f>
        <v>8804</v>
      </c>
      <c r="D9" s="23">
        <f>'[1]1'!$D208</f>
        <v>8150.6204200000002</v>
      </c>
      <c r="E9" s="23">
        <f>'[1]1'!$E208</f>
        <v>4917</v>
      </c>
      <c r="F9" s="24">
        <f>'[1]1'!$F208</f>
        <v>12489.1</v>
      </c>
      <c r="G9" s="23">
        <f>'[1]1'!$G208</f>
        <v>12489.1</v>
      </c>
      <c r="H9" s="25">
        <f>'[1]1'!$H208</f>
        <v>12489</v>
      </c>
      <c r="I9" s="23">
        <f>'[1]1'!$P208</f>
        <v>12912.752500000001</v>
      </c>
      <c r="J9" s="23">
        <f>'[1]1'!$Y208</f>
        <v>13649.728382499999</v>
      </c>
      <c r="K9" s="23">
        <f>'[1]1'!$AA208</f>
        <v>15382.214801624999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558965</v>
      </c>
      <c r="D19" s="28">
        <f t="shared" ref="D19:K19" si="1">SUM(D4:D18)</f>
        <v>620488.22770000028</v>
      </c>
      <c r="E19" s="28">
        <f t="shared" si="1"/>
        <v>653613</v>
      </c>
      <c r="F19" s="29">
        <f t="shared" si="1"/>
        <v>684151.94369999995</v>
      </c>
      <c r="G19" s="28">
        <f t="shared" si="1"/>
        <v>677697.94369999995</v>
      </c>
      <c r="H19" s="30">
        <f t="shared" si="1"/>
        <v>677698</v>
      </c>
      <c r="I19" s="28">
        <f t="shared" si="1"/>
        <v>708371.8483849999</v>
      </c>
      <c r="J19" s="28">
        <f t="shared" si="1"/>
        <v>748117.75966737245</v>
      </c>
      <c r="K19" s="28">
        <f t="shared" si="1"/>
        <v>800699.20898003993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543739</v>
      </c>
      <c r="D4" s="52">
        <f t="shared" ref="D4:K4" si="0">SUM(D5:D7)</f>
        <v>609341.45371000026</v>
      </c>
      <c r="E4" s="52">
        <f t="shared" si="0"/>
        <v>641807</v>
      </c>
      <c r="F4" s="53">
        <f t="shared" si="0"/>
        <v>669886.94369999995</v>
      </c>
      <c r="G4" s="52">
        <f t="shared" si="0"/>
        <v>669886.94369999995</v>
      </c>
      <c r="H4" s="54">
        <f t="shared" si="0"/>
        <v>669886</v>
      </c>
      <c r="I4" s="52">
        <f t="shared" si="0"/>
        <v>698871.88838499994</v>
      </c>
      <c r="J4" s="52">
        <f t="shared" si="0"/>
        <v>737849.28660396487</v>
      </c>
      <c r="K4" s="52">
        <f t="shared" si="0"/>
        <v>784667.28398004011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410383</v>
      </c>
      <c r="D5" s="34">
        <f>'[1]1'!D$225</f>
        <v>448150.6764500002</v>
      </c>
      <c r="E5" s="34">
        <f>'[1]1'!E$225</f>
        <v>491976</v>
      </c>
      <c r="F5" s="35">
        <f>'[1]1'!F$225</f>
        <v>503667</v>
      </c>
      <c r="G5" s="34">
        <f>'[1]1'!G$225</f>
        <v>503667</v>
      </c>
      <c r="H5" s="36">
        <f>'[1]1'!H$225</f>
        <v>503668</v>
      </c>
      <c r="I5" s="34">
        <f>'[1]1'!P$225</f>
        <v>536213</v>
      </c>
      <c r="J5" s="34">
        <f>'[1]1'!Y$225</f>
        <v>565745.40199999989</v>
      </c>
      <c r="K5" s="36">
        <f>'[1]1'!AA$225</f>
        <v>602597.32210000011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133147</v>
      </c>
      <c r="D6" s="23">
        <f>'[1]1'!D$228</f>
        <v>160809.11872000003</v>
      </c>
      <c r="E6" s="23">
        <f>'[1]1'!E$228</f>
        <v>149831</v>
      </c>
      <c r="F6" s="24">
        <f>'[1]1'!F$228</f>
        <v>166219.9437</v>
      </c>
      <c r="G6" s="23">
        <f>'[1]1'!G$228</f>
        <v>166219.9437</v>
      </c>
      <c r="H6" s="25">
        <f>'[1]1'!H$228</f>
        <v>166218</v>
      </c>
      <c r="I6" s="23">
        <f>'[1]1'!P$228</f>
        <v>162658.888385</v>
      </c>
      <c r="J6" s="23">
        <f>'[1]1'!Y$228</f>
        <v>172103.88460396498</v>
      </c>
      <c r="K6" s="25">
        <f>'[1]1'!AA$228</f>
        <v>182069.96188004001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209</v>
      </c>
      <c r="D7" s="39">
        <f>'[1]1'!D$267</f>
        <v>381.65853999999996</v>
      </c>
      <c r="E7" s="39">
        <f>'[1]1'!E$267</f>
        <v>0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4176</v>
      </c>
      <c r="D8" s="52">
        <f t="shared" ref="D8:K8" si="1">SUM(D9:D15)</f>
        <v>3030.95273</v>
      </c>
      <c r="E8" s="52">
        <f t="shared" si="1"/>
        <v>5229</v>
      </c>
      <c r="F8" s="53">
        <f t="shared" si="1"/>
        <v>5168</v>
      </c>
      <c r="G8" s="52">
        <f t="shared" si="1"/>
        <v>5168</v>
      </c>
      <c r="H8" s="54">
        <f t="shared" si="1"/>
        <v>5169</v>
      </c>
      <c r="I8" s="52">
        <f t="shared" si="1"/>
        <v>4931</v>
      </c>
      <c r="J8" s="52">
        <f t="shared" si="1"/>
        <v>5192.3429999999998</v>
      </c>
      <c r="K8" s="52">
        <f t="shared" si="1"/>
        <v>5451.9601499999999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0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72</v>
      </c>
      <c r="D10" s="23">
        <f>'[1]1'!D$278</f>
        <v>0</v>
      </c>
      <c r="E10" s="23">
        <f>'[1]1'!E$278</f>
        <v>0</v>
      </c>
      <c r="F10" s="24">
        <f>'[1]1'!F$278</f>
        <v>0</v>
      </c>
      <c r="G10" s="23">
        <f>'[1]1'!G$278</f>
        <v>33</v>
      </c>
      <c r="H10" s="25">
        <f>'[1]1'!H$278</f>
        <v>0</v>
      </c>
      <c r="I10" s="23">
        <f>'[1]1'!P$278</f>
        <v>0</v>
      </c>
      <c r="J10" s="23">
        <f>'[1]1'!Y$278</f>
        <v>0</v>
      </c>
      <c r="K10" s="25">
        <f>'[1]1'!AA$278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-319</v>
      </c>
      <c r="D14" s="23">
        <f>'[1]1'!D$290</f>
        <v>0</v>
      </c>
      <c r="E14" s="23">
        <f>'[1]1'!E$290</f>
        <v>0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4423</v>
      </c>
      <c r="D15" s="39">
        <f>'[1]1'!D$291</f>
        <v>3030.95273</v>
      </c>
      <c r="E15" s="39">
        <f>'[1]1'!E$291</f>
        <v>5229</v>
      </c>
      <c r="F15" s="38">
        <f>'[1]1'!F$291</f>
        <v>5168</v>
      </c>
      <c r="G15" s="39">
        <f>'[1]1'!G$291</f>
        <v>5135</v>
      </c>
      <c r="H15" s="40">
        <f>'[1]1'!H$291</f>
        <v>5169</v>
      </c>
      <c r="I15" s="39">
        <f>'[1]1'!P$291</f>
        <v>4931</v>
      </c>
      <c r="J15" s="39">
        <f>'[1]1'!Y$291</f>
        <v>5192.3429999999998</v>
      </c>
      <c r="K15" s="40">
        <f>'[1]1'!AA$291</f>
        <v>5451.9601499999999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11050</v>
      </c>
      <c r="D16" s="52">
        <f t="shared" ref="D16:K16" si="2">SUM(D17:D23)</f>
        <v>8115.8212600000006</v>
      </c>
      <c r="E16" s="52">
        <f t="shared" si="2"/>
        <v>6577</v>
      </c>
      <c r="F16" s="53">
        <f t="shared" si="2"/>
        <v>9097</v>
      </c>
      <c r="G16" s="52">
        <f t="shared" si="2"/>
        <v>2643</v>
      </c>
      <c r="H16" s="54">
        <f t="shared" si="2"/>
        <v>2643</v>
      </c>
      <c r="I16" s="52">
        <f t="shared" si="2"/>
        <v>4569</v>
      </c>
      <c r="J16" s="52">
        <f t="shared" si="2"/>
        <v>5076.1569999999992</v>
      </c>
      <c r="K16" s="52">
        <f t="shared" si="2"/>
        <v>10579.96485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11050</v>
      </c>
      <c r="D18" s="23">
        <f>'[1]1'!D$298</f>
        <v>8115.8212600000006</v>
      </c>
      <c r="E18" s="23">
        <f>'[1]1'!E$298</f>
        <v>6577</v>
      </c>
      <c r="F18" s="24">
        <f>'[1]1'!F$298</f>
        <v>9097</v>
      </c>
      <c r="G18" s="23">
        <f>'[1]1'!G$298</f>
        <v>2643</v>
      </c>
      <c r="H18" s="25">
        <f>'[1]1'!H$298</f>
        <v>2643</v>
      </c>
      <c r="I18" s="23">
        <f>'[1]1'!P$298</f>
        <v>4569</v>
      </c>
      <c r="J18" s="23">
        <f>'[1]1'!Y$298</f>
        <v>5076.1569999999992</v>
      </c>
      <c r="K18" s="25">
        <f>'[1]1'!AA$298</f>
        <v>10579.96485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0</v>
      </c>
      <c r="E23" s="39">
        <f>'[1]1'!E$305</f>
        <v>0</v>
      </c>
      <c r="F23" s="38">
        <f>'[1]1'!F$305</f>
        <v>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558965</v>
      </c>
      <c r="D26" s="28">
        <f t="shared" ref="D26:K26" si="3">+D4+D8+D16+D24</f>
        <v>620488.22770000028</v>
      </c>
      <c r="E26" s="28">
        <f t="shared" si="3"/>
        <v>653613</v>
      </c>
      <c r="F26" s="29">
        <f t="shared" si="3"/>
        <v>684151.94369999995</v>
      </c>
      <c r="G26" s="28">
        <f t="shared" si="3"/>
        <v>677697.94369999995</v>
      </c>
      <c r="H26" s="30">
        <f t="shared" si="3"/>
        <v>677698</v>
      </c>
      <c r="I26" s="28">
        <f t="shared" si="3"/>
        <v>708371.88838499994</v>
      </c>
      <c r="J26" s="28">
        <f t="shared" si="3"/>
        <v>748117.78660396487</v>
      </c>
      <c r="K26" s="28">
        <f t="shared" si="3"/>
        <v>800699.20898004016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>Table 14: Summary of payments and estimates by sub-programme: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School</v>
      </c>
      <c r="C4" s="23">
        <f>'[1]1'!$C353</f>
        <v>4879446</v>
      </c>
      <c r="D4" s="23">
        <f>'[1]1'!$D353</f>
        <v>5319142</v>
      </c>
      <c r="E4" s="23">
        <f>'[1]1'!$E353</f>
        <v>5567284</v>
      </c>
      <c r="F4" s="35">
        <f>'[1]1'!$F353</f>
        <v>5771079.2000000002</v>
      </c>
      <c r="G4" s="34">
        <f>'[1]1'!$G353</f>
        <v>5762343.2000000002</v>
      </c>
      <c r="H4" s="36">
        <f>'[1]1'!$H353</f>
        <v>6054405</v>
      </c>
      <c r="I4" s="23">
        <f>'[1]1'!$P353</f>
        <v>6274473.1967682084</v>
      </c>
      <c r="J4" s="23">
        <f>'[1]1'!$Y353</f>
        <v>6622078.3505969206</v>
      </c>
      <c r="K4" s="23">
        <f>'[1]1'!$AA353</f>
        <v>7008414.2681267699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School</v>
      </c>
      <c r="C5" s="23">
        <f>'[1]1'!$C354</f>
        <v>2353257</v>
      </c>
      <c r="D5" s="23">
        <f>'[1]1'!$D354</f>
        <v>2547066</v>
      </c>
      <c r="E5" s="23">
        <f>'[1]1'!$E354</f>
        <v>2862328</v>
      </c>
      <c r="F5" s="24">
        <f>'[1]1'!$F354</f>
        <v>3033235.8</v>
      </c>
      <c r="G5" s="23">
        <f>'[1]1'!$G354</f>
        <v>3033235.8</v>
      </c>
      <c r="H5" s="25">
        <f>'[1]1'!$H354</f>
        <v>3033236</v>
      </c>
      <c r="I5" s="23">
        <f>'[1]1'!$P354</f>
        <v>3280155.7992858146</v>
      </c>
      <c r="J5" s="23">
        <f>'[1]1'!$Y354</f>
        <v>3507569.3926479598</v>
      </c>
      <c r="K5" s="23">
        <f>'[1]1'!$AA354</f>
        <v>3704091.86228036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Professioanal Services</v>
      </c>
      <c r="C6" s="23">
        <f>'[1]1'!$C355</f>
        <v>0</v>
      </c>
      <c r="D6" s="23">
        <f>'[1]1'!$D355</f>
        <v>0</v>
      </c>
      <c r="E6" s="23">
        <f>'[1]1'!$E355</f>
        <v>0</v>
      </c>
      <c r="F6" s="24">
        <f>'[1]1'!$F355</f>
        <v>0</v>
      </c>
      <c r="G6" s="23">
        <f>'[1]1'!$G355</f>
        <v>0</v>
      </c>
      <c r="H6" s="25">
        <f>'[1]1'!$H355</f>
        <v>0</v>
      </c>
      <c r="I6" s="23">
        <f>'[1]1'!$P355</f>
        <v>0</v>
      </c>
      <c r="J6" s="23">
        <f>'[1]1'!$Y355</f>
        <v>0</v>
      </c>
      <c r="K6" s="23">
        <f>'[1]1'!$AA355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Human Resource Development</v>
      </c>
      <c r="C7" s="23">
        <f>'[1]1'!$C356</f>
        <v>40204</v>
      </c>
      <c r="D7" s="23">
        <f>'[1]1'!$D356</f>
        <v>40443</v>
      </c>
      <c r="E7" s="23">
        <f>'[1]1'!$E356</f>
        <v>38664</v>
      </c>
      <c r="F7" s="24">
        <f>'[1]1'!$F356</f>
        <v>50510</v>
      </c>
      <c r="G7" s="23">
        <f>'[1]1'!$G356</f>
        <v>50510</v>
      </c>
      <c r="H7" s="25">
        <f>'[1]1'!$H356</f>
        <v>50510</v>
      </c>
      <c r="I7" s="23">
        <f>'[1]1'!$P356</f>
        <v>53036</v>
      </c>
      <c r="J7" s="23">
        <f>'[1]1'!$Y356</f>
        <v>55846.907999999996</v>
      </c>
      <c r="K7" s="23">
        <f>'[1]1'!$AA356</f>
        <v>58639.253400000001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In -School Sport  and Culture</v>
      </c>
      <c r="C8" s="23">
        <f>'[1]1'!$C357</f>
        <v>20038</v>
      </c>
      <c r="D8" s="23">
        <f>'[1]1'!$D357</f>
        <v>24410</v>
      </c>
      <c r="E8" s="23">
        <f>'[1]1'!$E357</f>
        <v>27320</v>
      </c>
      <c r="F8" s="24">
        <f>'[1]1'!$F357</f>
        <v>29619.628043602377</v>
      </c>
      <c r="G8" s="23">
        <f>'[1]1'!$G357</f>
        <v>29619.628043602377</v>
      </c>
      <c r="H8" s="25">
        <f>'[1]1'!$H357</f>
        <v>29620</v>
      </c>
      <c r="I8" s="23">
        <f>'[1]1'!$P357</f>
        <v>31346.042019549855</v>
      </c>
      <c r="J8" s="23">
        <f>'[1]1'!$Y357</f>
        <v>33372.782246586001</v>
      </c>
      <c r="K8" s="23">
        <f>'[1]1'!$AA357</f>
        <v>35041.421358915301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'[1]1'!$B358</f>
        <v>6. Conditional grant - infrastructure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'[1]1'!$B359</f>
        <v>7. Conditional grt - School Nutrition Programme</v>
      </c>
      <c r="C10" s="23">
        <f>'[1]1'!$C359</f>
        <v>311041</v>
      </c>
      <c r="D10" s="23">
        <f>'[1]1'!$D359</f>
        <v>323444.01916000008</v>
      </c>
      <c r="E10" s="23">
        <f>'[1]1'!$E359</f>
        <v>354160</v>
      </c>
      <c r="F10" s="24">
        <f>'[1]1'!$F359</f>
        <v>366890</v>
      </c>
      <c r="G10" s="23">
        <f>'[1]1'!$G359</f>
        <v>367588</v>
      </c>
      <c r="H10" s="25">
        <f>'[1]1'!$H359</f>
        <v>367588</v>
      </c>
      <c r="I10" s="23">
        <f>'[1]1'!$P359</f>
        <v>381566</v>
      </c>
      <c r="J10" s="23">
        <f>'[1]1'!$Y359</f>
        <v>401789.00300000003</v>
      </c>
      <c r="K10" s="23">
        <f>'[1]1'!$AA359</f>
        <v>421878.2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'[1]1'!$B360</f>
        <v>8. Maths,Science and Technology grant (Schools Recap)</v>
      </c>
      <c r="C11" s="23">
        <f>'[1]1'!$C360</f>
        <v>7662</v>
      </c>
      <c r="D11" s="23">
        <f>'[1]1'!$D360</f>
        <v>9478.1641899999995</v>
      </c>
      <c r="E11" s="23">
        <f>'[1]1'!$E360</f>
        <v>22575</v>
      </c>
      <c r="F11" s="24">
        <f>'[1]1'!$F360</f>
        <v>19981</v>
      </c>
      <c r="G11" s="23">
        <f>'[1]1'!$G360</f>
        <v>22599</v>
      </c>
      <c r="H11" s="25">
        <f>'[1]1'!$H360</f>
        <v>22599</v>
      </c>
      <c r="I11" s="23">
        <f>'[1]1'!$P360</f>
        <v>33378</v>
      </c>
      <c r="J11" s="23">
        <f>'[1]1'!$Y360</f>
        <v>34754.483999999997</v>
      </c>
      <c r="K11" s="23">
        <f>'[1]1'!$AA360</f>
        <v>37606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'[1]1'!$B361</f>
        <v>9. Maths,Science and Technology grant (Dinaledi Schools)</v>
      </c>
      <c r="C12" s="23">
        <f>'[1]1'!$C361</f>
        <v>6542</v>
      </c>
      <c r="D12" s="23">
        <f>'[1]1'!$D361</f>
        <v>8777.0391199999995</v>
      </c>
      <c r="E12" s="23">
        <f>'[1]1'!$E361</f>
        <v>10504</v>
      </c>
      <c r="F12" s="24">
        <f>'[1]1'!$F361</f>
        <v>11785</v>
      </c>
      <c r="G12" s="23">
        <f>'[1]1'!$G361</f>
        <v>14650</v>
      </c>
      <c r="H12" s="25">
        <f>'[1]1'!$H361</f>
        <v>14650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7618190</v>
      </c>
      <c r="D19" s="28">
        <f t="shared" ref="D19:K19" si="1">SUM(D4:D18)</f>
        <v>8272760.2224699995</v>
      </c>
      <c r="E19" s="28">
        <f t="shared" si="1"/>
        <v>8882835</v>
      </c>
      <c r="F19" s="29">
        <f t="shared" si="1"/>
        <v>9283100.6280436032</v>
      </c>
      <c r="G19" s="28">
        <f t="shared" si="1"/>
        <v>9280545.6280436032</v>
      </c>
      <c r="H19" s="30">
        <f t="shared" si="1"/>
        <v>9572608</v>
      </c>
      <c r="I19" s="28">
        <f t="shared" si="1"/>
        <v>10053955.038073573</v>
      </c>
      <c r="J19" s="28">
        <f t="shared" si="1"/>
        <v>10655410.920491466</v>
      </c>
      <c r="K19" s="28">
        <f t="shared" si="1"/>
        <v>11265671.005166044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>Table 15: Summary of payments and estimates by economic classification: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6968311</v>
      </c>
      <c r="D4" s="52">
        <f t="shared" ref="D4:K4" si="0">SUM(D5:D7)</f>
        <v>7580571.9288099995</v>
      </c>
      <c r="E4" s="52">
        <f t="shared" si="0"/>
        <v>8096149</v>
      </c>
      <c r="F4" s="53">
        <f t="shared" si="0"/>
        <v>8493110.6280436032</v>
      </c>
      <c r="G4" s="52">
        <f t="shared" si="0"/>
        <v>8489042.6280436032</v>
      </c>
      <c r="H4" s="54">
        <f t="shared" si="0"/>
        <v>8741106</v>
      </c>
      <c r="I4" s="52">
        <f t="shared" si="0"/>
        <v>9232394.0380735751</v>
      </c>
      <c r="J4" s="52">
        <f t="shared" si="0"/>
        <v>9790293.0824914649</v>
      </c>
      <c r="K4" s="52">
        <f t="shared" si="0"/>
        <v>10357888.332696045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6610180</v>
      </c>
      <c r="D5" s="34">
        <f>'[1]1'!D$375</f>
        <v>7158363.8617799999</v>
      </c>
      <c r="E5" s="34">
        <f>'[1]1'!E$375</f>
        <v>7639892</v>
      </c>
      <c r="F5" s="35">
        <f>'[1]1'!F$375</f>
        <v>7978265.6280436022</v>
      </c>
      <c r="G5" s="34">
        <f>'[1]1'!G$375</f>
        <v>7978265.6280436022</v>
      </c>
      <c r="H5" s="36">
        <f>'[1]1'!H$375</f>
        <v>8230328</v>
      </c>
      <c r="I5" s="34">
        <f>'[1]1'!P$375</f>
        <v>8731594.6305735745</v>
      </c>
      <c r="J5" s="34">
        <f>'[1]1'!Y$375</f>
        <v>9252894.061393965</v>
      </c>
      <c r="K5" s="36">
        <f>'[1]1'!AA$375</f>
        <v>9786000.7644636706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358131</v>
      </c>
      <c r="D6" s="23">
        <f>'[1]1'!D$378</f>
        <v>422208.06702999992</v>
      </c>
      <c r="E6" s="23">
        <f>'[1]1'!E$378</f>
        <v>456257</v>
      </c>
      <c r="F6" s="24">
        <f>'[1]1'!F$378</f>
        <v>514845</v>
      </c>
      <c r="G6" s="23">
        <f>'[1]1'!G$378</f>
        <v>510777</v>
      </c>
      <c r="H6" s="25">
        <f>'[1]1'!H$378</f>
        <v>510778</v>
      </c>
      <c r="I6" s="23">
        <f>'[1]1'!P$378</f>
        <v>500799.40749999997</v>
      </c>
      <c r="J6" s="23">
        <f>'[1]1'!Y$378</f>
        <v>537399.02109750011</v>
      </c>
      <c r="K6" s="25">
        <f>'[1]1'!AA$378</f>
        <v>571887.56823237496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0</v>
      </c>
      <c r="D7" s="39">
        <f>'[1]1'!D$417</f>
        <v>0</v>
      </c>
      <c r="E7" s="39">
        <f>'[1]1'!E$417</f>
        <v>0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635375</v>
      </c>
      <c r="D8" s="52">
        <f t="shared" ref="D8:K8" si="1">SUM(D9:D15)</f>
        <v>684353.02841000003</v>
      </c>
      <c r="E8" s="52">
        <f t="shared" si="1"/>
        <v>772091</v>
      </c>
      <c r="F8" s="53">
        <f t="shared" si="1"/>
        <v>781501</v>
      </c>
      <c r="G8" s="52">
        <f t="shared" si="1"/>
        <v>780601</v>
      </c>
      <c r="H8" s="54">
        <f t="shared" si="1"/>
        <v>820599</v>
      </c>
      <c r="I8" s="52">
        <f t="shared" si="1"/>
        <v>810005</v>
      </c>
      <c r="J8" s="52">
        <f t="shared" si="1"/>
        <v>855056.76500000001</v>
      </c>
      <c r="K8" s="52">
        <f t="shared" si="1"/>
        <v>897808.39485000004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591548</v>
      </c>
      <c r="D14" s="23">
        <f>'[1]1'!D$440</f>
        <v>627229.02841000003</v>
      </c>
      <c r="E14" s="23">
        <f>'[1]1'!E$440</f>
        <v>698324</v>
      </c>
      <c r="F14" s="24">
        <f>'[1]1'!F$440</f>
        <v>763501</v>
      </c>
      <c r="G14" s="23">
        <f>'[1]1'!G$440</f>
        <v>762601</v>
      </c>
      <c r="H14" s="25">
        <f>'[1]1'!H$440</f>
        <v>762600</v>
      </c>
      <c r="I14" s="23">
        <f>'[1]1'!P$440</f>
        <v>771575</v>
      </c>
      <c r="J14" s="23">
        <f>'[1]1'!Y$440</f>
        <v>813394.26500000001</v>
      </c>
      <c r="K14" s="25">
        <f>'[1]1'!AA$440</f>
        <v>854062.76985000004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43827</v>
      </c>
      <c r="D15" s="39">
        <f>'[1]1'!D$441</f>
        <v>57124</v>
      </c>
      <c r="E15" s="39">
        <f>'[1]1'!E$441</f>
        <v>73767</v>
      </c>
      <c r="F15" s="38">
        <f>'[1]1'!F$441</f>
        <v>18000</v>
      </c>
      <c r="G15" s="39">
        <f>'[1]1'!G$441</f>
        <v>18000</v>
      </c>
      <c r="H15" s="40">
        <f>'[1]1'!H$441</f>
        <v>57999</v>
      </c>
      <c r="I15" s="39">
        <f>'[1]1'!P$441</f>
        <v>38430</v>
      </c>
      <c r="J15" s="39">
        <f>'[1]1'!Y$441</f>
        <v>41662.5</v>
      </c>
      <c r="K15" s="40">
        <f>'[1]1'!AA$441</f>
        <v>43745.625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7887</v>
      </c>
      <c r="D16" s="52">
        <f t="shared" ref="D16:K16" si="2">SUM(D17:D23)</f>
        <v>7835.2652499999995</v>
      </c>
      <c r="E16" s="52">
        <f t="shared" si="2"/>
        <v>14595</v>
      </c>
      <c r="F16" s="53">
        <f t="shared" si="2"/>
        <v>8489</v>
      </c>
      <c r="G16" s="52">
        <f t="shared" si="2"/>
        <v>10902</v>
      </c>
      <c r="H16" s="54">
        <f t="shared" si="2"/>
        <v>10903</v>
      </c>
      <c r="I16" s="52">
        <f t="shared" si="2"/>
        <v>11556</v>
      </c>
      <c r="J16" s="52">
        <f t="shared" si="2"/>
        <v>10061.092000000001</v>
      </c>
      <c r="K16" s="52">
        <f t="shared" si="2"/>
        <v>9974.2806500000006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5959</v>
      </c>
      <c r="D17" s="34">
        <f>'[1]1'!D$445</f>
        <v>7443.9830499999998</v>
      </c>
      <c r="E17" s="34">
        <f>'[1]1'!E$445</f>
        <v>13343</v>
      </c>
      <c r="F17" s="35">
        <f>'[1]1'!F$445</f>
        <v>0</v>
      </c>
      <c r="G17" s="34">
        <f>'[1]1'!G$445</f>
        <v>0</v>
      </c>
      <c r="H17" s="36">
        <f>'[1]1'!H$445</f>
        <v>0</v>
      </c>
      <c r="I17" s="34">
        <f>'[1]1'!P$445</f>
        <v>592</v>
      </c>
      <c r="J17" s="34">
        <f>'[1]1'!Y$445</f>
        <v>622</v>
      </c>
      <c r="K17" s="36">
        <f>'[1]1'!AA$445</f>
        <v>653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1928</v>
      </c>
      <c r="D18" s="23">
        <f>'[1]1'!D$448</f>
        <v>391.28219999999999</v>
      </c>
      <c r="E18" s="23">
        <f>'[1]1'!E$448</f>
        <v>1252</v>
      </c>
      <c r="F18" s="24">
        <f>'[1]1'!F$448</f>
        <v>8489</v>
      </c>
      <c r="G18" s="23">
        <f>'[1]1'!G$448</f>
        <v>10902</v>
      </c>
      <c r="H18" s="25">
        <f>'[1]1'!H$448</f>
        <v>10903</v>
      </c>
      <c r="I18" s="23">
        <f>'[1]1'!P$448</f>
        <v>10964</v>
      </c>
      <c r="J18" s="23">
        <f>'[1]1'!Y$448</f>
        <v>9439.0920000000006</v>
      </c>
      <c r="K18" s="25">
        <f>'[1]1'!AA$448</f>
        <v>9321.2806500000006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6617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7618190</v>
      </c>
      <c r="D26" s="28">
        <f t="shared" ref="D26:K26" si="3">+D4+D8+D16+D24</f>
        <v>8272760.2224699995</v>
      </c>
      <c r="E26" s="28">
        <f t="shared" si="3"/>
        <v>8882835</v>
      </c>
      <c r="F26" s="29">
        <f t="shared" si="3"/>
        <v>9283100.6280436032</v>
      </c>
      <c r="G26" s="28">
        <f t="shared" si="3"/>
        <v>9280545.6280436032</v>
      </c>
      <c r="H26" s="30">
        <f t="shared" si="3"/>
        <v>9572608</v>
      </c>
      <c r="I26" s="28">
        <f t="shared" si="3"/>
        <v>10053955.038073575</v>
      </c>
      <c r="J26" s="28">
        <f t="shared" si="3"/>
        <v>10655410.939491466</v>
      </c>
      <c r="K26" s="28">
        <f t="shared" si="3"/>
        <v>11265671.008196045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Phase</v>
      </c>
      <c r="C4" s="23">
        <f>'[1]1'!$C503</f>
        <v>0</v>
      </c>
      <c r="D4" s="23">
        <f>'[1]1'!$D503</f>
        <v>15470.314609999999</v>
      </c>
      <c r="E4" s="23">
        <f>'[1]1'!$E503</f>
        <v>17666</v>
      </c>
      <c r="F4" s="35">
        <f>'[1]1'!$F503</f>
        <v>18674</v>
      </c>
      <c r="G4" s="34">
        <f>'[1]1'!$G503</f>
        <v>18674</v>
      </c>
      <c r="H4" s="36">
        <f>'[1]1'!$H503</f>
        <v>18674</v>
      </c>
      <c r="I4" s="23">
        <f>'[1]1'!$P503</f>
        <v>19607.862000000001</v>
      </c>
      <c r="J4" s="23">
        <f>'[1]1'!$Y503</f>
        <v>20547.078686000001</v>
      </c>
      <c r="K4" s="23">
        <f>'[1]1'!$AA503</f>
        <v>21574.432620300002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Phase</v>
      </c>
      <c r="C5" s="23">
        <f>'[1]1'!$C504</f>
        <v>19294</v>
      </c>
      <c r="D5" s="23">
        <f>'[1]1'!$D504</f>
        <v>5846.9718400000002</v>
      </c>
      <c r="E5" s="23">
        <f>'[1]1'!$E504</f>
        <v>6092</v>
      </c>
      <c r="F5" s="24">
        <f>'[1]1'!$F504</f>
        <v>6834</v>
      </c>
      <c r="G5" s="23">
        <f>'[1]1'!$G504</f>
        <v>6834</v>
      </c>
      <c r="H5" s="25">
        <f>'[1]1'!$H504</f>
        <v>6834</v>
      </c>
      <c r="I5" s="23">
        <f>'[1]1'!$P504</f>
        <v>7176</v>
      </c>
      <c r="J5" s="23">
        <f>'[1]1'!$Y504</f>
        <v>7656.3280000000004</v>
      </c>
      <c r="K5" s="23">
        <f>'[1]1'!$AA504</f>
        <v>8039.144400000001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19294</v>
      </c>
      <c r="D19" s="28">
        <f t="shared" ref="D19:K19" si="1">SUM(D4:D18)</f>
        <v>21317.28645</v>
      </c>
      <c r="E19" s="28">
        <f t="shared" si="1"/>
        <v>23758</v>
      </c>
      <c r="F19" s="29">
        <f t="shared" si="1"/>
        <v>25508</v>
      </c>
      <c r="G19" s="28">
        <f t="shared" si="1"/>
        <v>25508</v>
      </c>
      <c r="H19" s="30">
        <f t="shared" si="1"/>
        <v>25508</v>
      </c>
      <c r="I19" s="28">
        <f t="shared" si="1"/>
        <v>26783.862000000001</v>
      </c>
      <c r="J19" s="28">
        <f t="shared" si="1"/>
        <v>28203.406686000002</v>
      </c>
      <c r="K19" s="28">
        <f t="shared" si="1"/>
        <v>29613.577020300003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18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-2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20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19294</v>
      </c>
      <c r="D8" s="52">
        <f t="shared" ref="D8:K8" si="1">SUM(D9:D15)</f>
        <v>21317.28645</v>
      </c>
      <c r="E8" s="52">
        <f t="shared" si="1"/>
        <v>23740</v>
      </c>
      <c r="F8" s="53">
        <f t="shared" si="1"/>
        <v>25508</v>
      </c>
      <c r="G8" s="52">
        <f t="shared" si="1"/>
        <v>25508</v>
      </c>
      <c r="H8" s="54">
        <f t="shared" si="1"/>
        <v>25508</v>
      </c>
      <c r="I8" s="52">
        <f t="shared" si="1"/>
        <v>26783.862000000001</v>
      </c>
      <c r="J8" s="52">
        <f t="shared" si="1"/>
        <v>28203.406686000002</v>
      </c>
      <c r="K8" s="52">
        <f t="shared" si="1"/>
        <v>29613.577020300003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19294</v>
      </c>
      <c r="D14" s="23">
        <f>'[1]1'!D$590</f>
        <v>21317.28645</v>
      </c>
      <c r="E14" s="23">
        <f>'[1]1'!E$590</f>
        <v>23461</v>
      </c>
      <c r="F14" s="24">
        <f>'[1]1'!F$590</f>
        <v>25508</v>
      </c>
      <c r="G14" s="23">
        <f>'[1]1'!G$590</f>
        <v>25508</v>
      </c>
      <c r="H14" s="25">
        <f>'[1]1'!H$590</f>
        <v>25508</v>
      </c>
      <c r="I14" s="23">
        <f>'[1]1'!P$590</f>
        <v>26783.862000000001</v>
      </c>
      <c r="J14" s="23">
        <f>'[1]1'!Y$590</f>
        <v>28203.406686000002</v>
      </c>
      <c r="K14" s="25">
        <f>'[1]1'!AA$590</f>
        <v>29613.577020300003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279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19294</v>
      </c>
      <c r="D26" s="28">
        <f t="shared" ref="D26:K26" si="3">+D4+D8+D16+D24</f>
        <v>21317.28645</v>
      </c>
      <c r="E26" s="28">
        <f t="shared" si="3"/>
        <v>23758</v>
      </c>
      <c r="F26" s="29">
        <f t="shared" si="3"/>
        <v>25508</v>
      </c>
      <c r="G26" s="28">
        <f t="shared" si="3"/>
        <v>25508</v>
      </c>
      <c r="H26" s="30">
        <f t="shared" si="3"/>
        <v>25508</v>
      </c>
      <c r="I26" s="28">
        <f t="shared" si="3"/>
        <v>26783.862000000001</v>
      </c>
      <c r="J26" s="28">
        <f t="shared" si="3"/>
        <v>28203.406686000002</v>
      </c>
      <c r="K26" s="28">
        <f t="shared" si="3"/>
        <v>29613.577020300003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240271</v>
      </c>
      <c r="D4" s="23">
        <f>'[1]1'!$D653</f>
        <v>272723.98222000001</v>
      </c>
      <c r="E4" s="23">
        <f>'[1]1'!$E653</f>
        <v>329306</v>
      </c>
      <c r="F4" s="35">
        <f>'[1]1'!$F653</f>
        <v>350666</v>
      </c>
      <c r="G4" s="34">
        <f>'[1]1'!$G653</f>
        <v>361855</v>
      </c>
      <c r="H4" s="36">
        <f>'[1]1'!$H653</f>
        <v>361855</v>
      </c>
      <c r="I4" s="23">
        <f>'[1]1'!$P653</f>
        <v>387377</v>
      </c>
      <c r="J4" s="23">
        <f>'[1]1'!$Y653</f>
        <v>408201.66399999999</v>
      </c>
      <c r="K4" s="23">
        <f>'[1]1'!$AA653</f>
        <v>434154.29719999997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Professional Services</v>
      </c>
      <c r="C5" s="23">
        <f>'[1]1'!$C654</f>
        <v>0</v>
      </c>
      <c r="D5" s="23">
        <f>'[1]1'!$D654</f>
        <v>0</v>
      </c>
      <c r="E5" s="23">
        <f>'[1]1'!$E654</f>
        <v>0</v>
      </c>
      <c r="F5" s="24">
        <f>'[1]1'!$F654</f>
        <v>0</v>
      </c>
      <c r="G5" s="23">
        <f>'[1]1'!$G654</f>
        <v>0</v>
      </c>
      <c r="H5" s="25">
        <f>'[1]1'!$H654</f>
        <v>0</v>
      </c>
      <c r="I5" s="23">
        <f>'[1]1'!$P654</f>
        <v>0</v>
      </c>
      <c r="J5" s="23">
        <f>'[1]1'!$Y654</f>
        <v>0</v>
      </c>
      <c r="K5" s="23">
        <f>'[1]1'!$AA654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Human Resource Development</v>
      </c>
      <c r="C6" s="23">
        <f>'[1]1'!$C655</f>
        <v>696</v>
      </c>
      <c r="D6" s="23">
        <f>'[1]1'!$D655</f>
        <v>2085.95982</v>
      </c>
      <c r="E6" s="23">
        <f>'[1]1'!$E655</f>
        <v>2028</v>
      </c>
      <c r="F6" s="24">
        <f>'[1]1'!$F655</f>
        <v>2360</v>
      </c>
      <c r="G6" s="23">
        <f>'[1]1'!$G655</f>
        <v>2360</v>
      </c>
      <c r="H6" s="25">
        <f>'[1]1'!$H655</f>
        <v>2360</v>
      </c>
      <c r="I6" s="23">
        <f>'[1]1'!$P655</f>
        <v>2478</v>
      </c>
      <c r="J6" s="23">
        <f>'[1]1'!$Y655</f>
        <v>2609.3339999999998</v>
      </c>
      <c r="K6" s="23">
        <f>'[1]1'!$AA655</f>
        <v>2739.8006999999998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In-School Sport and Culture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0</v>
      </c>
      <c r="G7" s="23">
        <f>'[1]1'!$G656</f>
        <v>0</v>
      </c>
      <c r="H7" s="25">
        <f>'[1]1'!$H656</f>
        <v>0</v>
      </c>
      <c r="I7" s="23">
        <f>'[1]1'!$P656</f>
        <v>0</v>
      </c>
      <c r="J7" s="23">
        <f>'[1]1'!$Y656</f>
        <v>0</v>
      </c>
      <c r="K7" s="23">
        <f>'[1]1'!$AA656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'[1]1'!$B657</f>
        <v>5. Education Infrastructure Grant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'[1]1'!$B658</f>
        <v>6. OSD for Therapists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1417</v>
      </c>
      <c r="G9" s="23">
        <f>'[1]1'!$G658</f>
        <v>1417</v>
      </c>
      <c r="H9" s="25">
        <f>'[1]1'!$H658</f>
        <v>1417</v>
      </c>
      <c r="I9" s="23">
        <f>'[1]1'!$P658</f>
        <v>446</v>
      </c>
      <c r="J9" s="23">
        <f>'[1]1'!$Y658</f>
        <v>0</v>
      </c>
      <c r="K9" s="23">
        <f>'[1]1'!$AA658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240967</v>
      </c>
      <c r="D19" s="28">
        <f t="shared" ref="D19:K19" si="1">SUM(D4:D18)</f>
        <v>274809.94203999999</v>
      </c>
      <c r="E19" s="28">
        <f t="shared" si="1"/>
        <v>331334</v>
      </c>
      <c r="F19" s="29">
        <f t="shared" si="1"/>
        <v>354443</v>
      </c>
      <c r="G19" s="28">
        <f t="shared" si="1"/>
        <v>365632</v>
      </c>
      <c r="H19" s="30">
        <f t="shared" si="1"/>
        <v>365632</v>
      </c>
      <c r="I19" s="28">
        <f t="shared" si="1"/>
        <v>390301</v>
      </c>
      <c r="J19" s="28">
        <f t="shared" si="1"/>
        <v>410810.99799999996</v>
      </c>
      <c r="K19" s="28">
        <f t="shared" si="1"/>
        <v>436894.09789999999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188656</v>
      </c>
      <c r="D4" s="52">
        <f t="shared" ref="D4:K4" si="0">SUM(D5:D7)</f>
        <v>214341.93495000002</v>
      </c>
      <c r="E4" s="52">
        <f t="shared" si="0"/>
        <v>271893</v>
      </c>
      <c r="F4" s="53">
        <f t="shared" si="0"/>
        <v>279372</v>
      </c>
      <c r="G4" s="52">
        <f t="shared" si="0"/>
        <v>279372</v>
      </c>
      <c r="H4" s="54">
        <f t="shared" si="0"/>
        <v>279372</v>
      </c>
      <c r="I4" s="52">
        <f t="shared" si="0"/>
        <v>299338</v>
      </c>
      <c r="J4" s="52">
        <f t="shared" si="0"/>
        <v>315083.576</v>
      </c>
      <c r="K4" s="52">
        <f t="shared" si="0"/>
        <v>335929.7548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186548</v>
      </c>
      <c r="D5" s="34">
        <f>'[1]1'!D$675</f>
        <v>210851.27653000003</v>
      </c>
      <c r="E5" s="34">
        <f>'[1]1'!E$675</f>
        <v>267713</v>
      </c>
      <c r="F5" s="35">
        <f>'[1]1'!F$675</f>
        <v>275398</v>
      </c>
      <c r="G5" s="34">
        <f>'[1]1'!G$675</f>
        <v>275398</v>
      </c>
      <c r="H5" s="36">
        <f>'[1]1'!H$675</f>
        <v>275398</v>
      </c>
      <c r="I5" s="34">
        <f>'[1]1'!P$675</f>
        <v>293265</v>
      </c>
      <c r="J5" s="34">
        <f>'[1]1'!Y$675</f>
        <v>308694.40700000001</v>
      </c>
      <c r="K5" s="36">
        <f>'[1]1'!AA$675</f>
        <v>329221.12735000002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2108</v>
      </c>
      <c r="D6" s="23">
        <f>'[1]1'!D$678</f>
        <v>3490.6584200000002</v>
      </c>
      <c r="E6" s="23">
        <f>'[1]1'!E$678</f>
        <v>4180</v>
      </c>
      <c r="F6" s="24">
        <f>'[1]1'!F$678</f>
        <v>3974</v>
      </c>
      <c r="G6" s="23">
        <f>'[1]1'!G$678</f>
        <v>3974</v>
      </c>
      <c r="H6" s="25">
        <f>'[1]1'!H$678</f>
        <v>3974</v>
      </c>
      <c r="I6" s="23">
        <f>'[1]1'!P$678</f>
        <v>6073</v>
      </c>
      <c r="J6" s="23">
        <f>'[1]1'!Y$678</f>
        <v>6389.1689999999999</v>
      </c>
      <c r="K6" s="25">
        <f>'[1]1'!AA$678</f>
        <v>6708.62745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51689</v>
      </c>
      <c r="D8" s="52">
        <f t="shared" ref="D8:K8" si="1">SUM(D9:D15)</f>
        <v>59719.373649999994</v>
      </c>
      <c r="E8" s="52">
        <f t="shared" si="1"/>
        <v>58673</v>
      </c>
      <c r="F8" s="53">
        <f t="shared" si="1"/>
        <v>74145</v>
      </c>
      <c r="G8" s="52">
        <f t="shared" si="1"/>
        <v>85334</v>
      </c>
      <c r="H8" s="54">
        <f t="shared" si="1"/>
        <v>85334</v>
      </c>
      <c r="I8" s="52">
        <f t="shared" si="1"/>
        <v>89991</v>
      </c>
      <c r="J8" s="52">
        <f t="shared" si="1"/>
        <v>94703.905999999988</v>
      </c>
      <c r="K8" s="52">
        <f t="shared" si="1"/>
        <v>99889.651299999998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49810</v>
      </c>
      <c r="D14" s="23">
        <f>'[1]1'!D$740</f>
        <v>58249.036519999994</v>
      </c>
      <c r="E14" s="23">
        <f>'[1]1'!E$740</f>
        <v>56593</v>
      </c>
      <c r="F14" s="24">
        <f>'[1]1'!F$740</f>
        <v>74145</v>
      </c>
      <c r="G14" s="23">
        <f>'[1]1'!G$740</f>
        <v>85334</v>
      </c>
      <c r="H14" s="25">
        <f>'[1]1'!H$740</f>
        <v>85334</v>
      </c>
      <c r="I14" s="23">
        <f>'[1]1'!P$740</f>
        <v>89991</v>
      </c>
      <c r="J14" s="23">
        <f>'[1]1'!Y$740</f>
        <v>94703.905999999988</v>
      </c>
      <c r="K14" s="25">
        <f>'[1]1'!AA$740</f>
        <v>99889.651299999998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1879</v>
      </c>
      <c r="D15" s="39">
        <f>'[1]1'!D$741</f>
        <v>1470.3371299999999</v>
      </c>
      <c r="E15" s="39">
        <f>'[1]1'!E$741</f>
        <v>2080</v>
      </c>
      <c r="F15" s="38">
        <f>'[1]1'!F$741</f>
        <v>0</v>
      </c>
      <c r="G15" s="39">
        <f>'[1]1'!G$741</f>
        <v>0</v>
      </c>
      <c r="H15" s="40">
        <f>'[1]1'!H$741</f>
        <v>0</v>
      </c>
      <c r="I15" s="39">
        <f>'[1]1'!P$741</f>
        <v>0</v>
      </c>
      <c r="J15" s="39">
        <f>'[1]1'!Y$741</f>
        <v>0</v>
      </c>
      <c r="K15" s="40">
        <f>'[1]1'!AA$741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621</v>
      </c>
      <c r="D16" s="52">
        <f t="shared" ref="D16:K16" si="2">SUM(D17:D23)</f>
        <v>748.63343999999995</v>
      </c>
      <c r="E16" s="52">
        <f t="shared" si="2"/>
        <v>768</v>
      </c>
      <c r="F16" s="53">
        <f t="shared" si="2"/>
        <v>926</v>
      </c>
      <c r="G16" s="52">
        <f t="shared" si="2"/>
        <v>926</v>
      </c>
      <c r="H16" s="54">
        <f t="shared" si="2"/>
        <v>926</v>
      </c>
      <c r="I16" s="52">
        <f t="shared" si="2"/>
        <v>972</v>
      </c>
      <c r="J16" s="52">
        <f t="shared" si="2"/>
        <v>1023.516</v>
      </c>
      <c r="K16" s="52">
        <f t="shared" si="2"/>
        <v>1074.6918000000001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621</v>
      </c>
      <c r="D18" s="23">
        <f>'[1]1'!D$748</f>
        <v>748.63343999999995</v>
      </c>
      <c r="E18" s="23">
        <f>'[1]1'!E$748</f>
        <v>768</v>
      </c>
      <c r="F18" s="24">
        <f>'[1]1'!F$748</f>
        <v>926</v>
      </c>
      <c r="G18" s="23">
        <f>'[1]1'!G$748</f>
        <v>926</v>
      </c>
      <c r="H18" s="25">
        <f>'[1]1'!H$748</f>
        <v>926</v>
      </c>
      <c r="I18" s="23">
        <f>'[1]1'!P$748</f>
        <v>972</v>
      </c>
      <c r="J18" s="23">
        <f>'[1]1'!Y$748</f>
        <v>1023.516</v>
      </c>
      <c r="K18" s="25">
        <f>'[1]1'!AA$748</f>
        <v>1074.6918000000001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1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240967</v>
      </c>
      <c r="D26" s="28">
        <f t="shared" ref="D26:K26" si="3">+D4+D8+D16+D24</f>
        <v>274809.94203999999</v>
      </c>
      <c r="E26" s="28">
        <f t="shared" si="3"/>
        <v>331334</v>
      </c>
      <c r="F26" s="29">
        <f t="shared" si="3"/>
        <v>354443</v>
      </c>
      <c r="G26" s="28">
        <f t="shared" si="3"/>
        <v>365632</v>
      </c>
      <c r="H26" s="30">
        <f t="shared" si="3"/>
        <v>365632</v>
      </c>
      <c r="I26" s="28">
        <f t="shared" si="3"/>
        <v>390301</v>
      </c>
      <c r="J26" s="28">
        <f t="shared" si="3"/>
        <v>410810.99799999996</v>
      </c>
      <c r="K26" s="28">
        <f t="shared" si="3"/>
        <v>436894.09789999999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170841</v>
      </c>
      <c r="D4" s="23">
        <f>'[1]1'!$D803</f>
        <v>195668.79919000011</v>
      </c>
      <c r="E4" s="23">
        <f>'[1]1'!$E803</f>
        <v>296349</v>
      </c>
      <c r="F4" s="35">
        <f>'[1]1'!$F803</f>
        <v>362380.59015</v>
      </c>
      <c r="G4" s="34">
        <f>'[1]1'!$G803</f>
        <v>358880.59015</v>
      </c>
      <c r="H4" s="36">
        <f>'[1]1'!$H803</f>
        <v>358881</v>
      </c>
      <c r="I4" s="23">
        <f>'[1]1'!$P803</f>
        <v>407977.56965750002</v>
      </c>
      <c r="J4" s="23">
        <f>'[1]1'!$Y803</f>
        <v>435614.89299999998</v>
      </c>
      <c r="K4" s="23">
        <f>'[1]1'!$AA803</f>
        <v>464195.63764999999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Community Schools</v>
      </c>
      <c r="C5" s="23">
        <f>'[1]1'!$C804</f>
        <v>14919</v>
      </c>
      <c r="D5" s="23">
        <f>'[1]1'!$D804</f>
        <v>13623</v>
      </c>
      <c r="E5" s="23">
        <f>'[1]1'!$E804</f>
        <v>11847</v>
      </c>
      <c r="F5" s="24">
        <f>'[1]1'!$F804</f>
        <v>14403</v>
      </c>
      <c r="G5" s="23">
        <f>'[1]1'!$G804</f>
        <v>14403</v>
      </c>
      <c r="H5" s="25">
        <f>'[1]1'!$H804</f>
        <v>14403</v>
      </c>
      <c r="I5" s="23">
        <f>'[1]1'!$P804</f>
        <v>15170</v>
      </c>
      <c r="J5" s="23">
        <f>'[1]1'!$Y804</f>
        <v>15929</v>
      </c>
      <c r="K5" s="23">
        <f>'[1]1'!$AA804</f>
        <v>16725.45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(0-4)</v>
      </c>
      <c r="C6" s="23">
        <f>'[1]1'!$C805</f>
        <v>26347</v>
      </c>
      <c r="D6" s="23">
        <f>'[1]1'!$D805</f>
        <v>28080.338500000002</v>
      </c>
      <c r="E6" s="23">
        <f>'[1]1'!$E805</f>
        <v>17570</v>
      </c>
      <c r="F6" s="24">
        <f>'[1]1'!$F805</f>
        <v>31766</v>
      </c>
      <c r="G6" s="23">
        <f>'[1]1'!$G805</f>
        <v>31766</v>
      </c>
      <c r="H6" s="25">
        <f>'[1]1'!$H805</f>
        <v>31766</v>
      </c>
      <c r="I6" s="23">
        <f>'[1]1'!$P805</f>
        <v>33620</v>
      </c>
      <c r="J6" s="23">
        <f>'[1]1'!$Y805</f>
        <v>35401.86</v>
      </c>
      <c r="K6" s="23">
        <f>'[1]1'!$AA805</f>
        <v>37171.953000000001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Professional Services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0</v>
      </c>
      <c r="G7" s="23">
        <f>'[1]1'!$G806</f>
        <v>0</v>
      </c>
      <c r="H7" s="25">
        <f>'[1]1'!$H806</f>
        <v>0</v>
      </c>
      <c r="I7" s="23">
        <f>'[1]1'!$P806</f>
        <v>0</v>
      </c>
      <c r="J7" s="23">
        <f>'[1]1'!$Y806</f>
        <v>0</v>
      </c>
      <c r="K7" s="23">
        <f>'[1]1'!$AA806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Human Resource Development</v>
      </c>
      <c r="C8" s="23">
        <f>'[1]1'!$C807</f>
        <v>1719</v>
      </c>
      <c r="D8" s="23">
        <f>'[1]1'!$D807</f>
        <v>1406.1389999999999</v>
      </c>
      <c r="E8" s="23">
        <f>'[1]1'!$E807</f>
        <v>2165</v>
      </c>
      <c r="F8" s="24">
        <f>'[1]1'!$F807</f>
        <v>2076</v>
      </c>
      <c r="G8" s="23">
        <f>'[1]1'!$G807</f>
        <v>2076</v>
      </c>
      <c r="H8" s="25">
        <f>'[1]1'!$H807</f>
        <v>2076</v>
      </c>
      <c r="I8" s="23">
        <f>'[1]1'!$P807</f>
        <v>2180</v>
      </c>
      <c r="J8" s="23">
        <f>'[1]1'!$Y807</f>
        <v>2295.54</v>
      </c>
      <c r="K8" s="23">
        <f>'[1]1'!$AA807</f>
        <v>2410.317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'[1]1'!$B808</f>
        <v>6. Education Infrastru Drants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'[1]1'!$B809</f>
        <v>7. EPWP Grants</v>
      </c>
      <c r="C10" s="23">
        <f>'[1]1'!$C809</f>
        <v>9453</v>
      </c>
      <c r="D10" s="23">
        <f>'[1]1'!$D809</f>
        <v>0</v>
      </c>
      <c r="E10" s="23">
        <f>'[1]1'!$E809</f>
        <v>8416</v>
      </c>
      <c r="F10" s="24">
        <f>'[1]1'!$F809</f>
        <v>2580</v>
      </c>
      <c r="G10" s="23">
        <f>'[1]1'!$G809</f>
        <v>2580</v>
      </c>
      <c r="H10" s="25">
        <f>'[1]1'!$H809</f>
        <v>2580</v>
      </c>
      <c r="I10" s="23">
        <f>'[1]1'!$P809</f>
        <v>9634</v>
      </c>
      <c r="J10" s="23">
        <f>'[1]1'!$Y809</f>
        <v>0</v>
      </c>
      <c r="K10" s="23">
        <f>'[1]1'!$AA809</f>
        <v>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'[1]1'!$B810</f>
        <v>8. Conditional Grant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223279</v>
      </c>
      <c r="D19" s="28">
        <f t="shared" ref="D19:K19" si="1">SUM(D4:D18)</f>
        <v>238778.27669000012</v>
      </c>
      <c r="E19" s="28">
        <f t="shared" si="1"/>
        <v>336347</v>
      </c>
      <c r="F19" s="29">
        <f t="shared" si="1"/>
        <v>413205.59015</v>
      </c>
      <c r="G19" s="28">
        <f t="shared" si="1"/>
        <v>409705.59015</v>
      </c>
      <c r="H19" s="30">
        <f t="shared" si="1"/>
        <v>409706</v>
      </c>
      <c r="I19" s="28">
        <f t="shared" si="1"/>
        <v>468581.56965750002</v>
      </c>
      <c r="J19" s="28">
        <f t="shared" si="1"/>
        <v>489241.29299999995</v>
      </c>
      <c r="K19" s="28">
        <f t="shared" si="1"/>
        <v>520503.35764999996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155772</v>
      </c>
      <c r="D4" s="52">
        <f t="shared" ref="D4:K4" si="0">SUM(D5:D7)</f>
        <v>174153.46864000015</v>
      </c>
      <c r="E4" s="52">
        <f t="shared" si="0"/>
        <v>271063</v>
      </c>
      <c r="F4" s="53">
        <f t="shared" si="0"/>
        <v>331957.64014999999</v>
      </c>
      <c r="G4" s="52">
        <f t="shared" si="0"/>
        <v>328457.64014999999</v>
      </c>
      <c r="H4" s="54">
        <f t="shared" si="0"/>
        <v>328458</v>
      </c>
      <c r="I4" s="52">
        <f t="shared" si="0"/>
        <v>377329.56965750002</v>
      </c>
      <c r="J4" s="52">
        <f t="shared" si="0"/>
        <v>402033.51</v>
      </c>
      <c r="K4" s="52">
        <f t="shared" si="0"/>
        <v>428935.18549999996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146413</v>
      </c>
      <c r="D5" s="34">
        <f>'[1]1'!D$825</f>
        <v>168523.75717000014</v>
      </c>
      <c r="E5" s="34">
        <f>'[1]1'!E$825</f>
        <v>263295</v>
      </c>
      <c r="F5" s="35">
        <f>'[1]1'!F$825</f>
        <v>314992.05</v>
      </c>
      <c r="G5" s="34">
        <f>'[1]1'!G$825</f>
        <v>314992.05</v>
      </c>
      <c r="H5" s="36">
        <f>'[1]1'!H$825</f>
        <v>314992</v>
      </c>
      <c r="I5" s="34">
        <f>'[1]1'!P$825</f>
        <v>336016</v>
      </c>
      <c r="J5" s="34">
        <f>'[1]1'!Y$825</f>
        <v>358775.848</v>
      </c>
      <c r="K5" s="36">
        <f>'[1]1'!AA$825</f>
        <v>383514.64039999997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9359</v>
      </c>
      <c r="D6" s="23">
        <f>'[1]1'!D$828</f>
        <v>5629.7114700000002</v>
      </c>
      <c r="E6" s="23">
        <f>'[1]1'!E$828</f>
        <v>7768</v>
      </c>
      <c r="F6" s="24">
        <f>'[1]1'!F$828</f>
        <v>16965.59015</v>
      </c>
      <c r="G6" s="23">
        <f>'[1]1'!G$828</f>
        <v>13465.59015</v>
      </c>
      <c r="H6" s="25">
        <f>'[1]1'!H$828</f>
        <v>13466</v>
      </c>
      <c r="I6" s="23">
        <f>'[1]1'!P$828</f>
        <v>41313.569657500004</v>
      </c>
      <c r="J6" s="23">
        <f>'[1]1'!Y$828</f>
        <v>43257.661999999997</v>
      </c>
      <c r="K6" s="25">
        <f>'[1]1'!AA$828</f>
        <v>45420.54510000001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66205</v>
      </c>
      <c r="D8" s="52">
        <f t="shared" ref="D8:K8" si="1">SUM(D9:D15)</f>
        <v>61720.088049999998</v>
      </c>
      <c r="E8" s="52">
        <f t="shared" si="1"/>
        <v>61709</v>
      </c>
      <c r="F8" s="53">
        <f t="shared" si="1"/>
        <v>77460</v>
      </c>
      <c r="G8" s="52">
        <f t="shared" si="1"/>
        <v>77460</v>
      </c>
      <c r="H8" s="54">
        <f t="shared" si="1"/>
        <v>77460</v>
      </c>
      <c r="I8" s="52">
        <f t="shared" si="1"/>
        <v>87275</v>
      </c>
      <c r="J8" s="52">
        <f t="shared" si="1"/>
        <v>83020.002000000008</v>
      </c>
      <c r="K8" s="52">
        <f t="shared" si="1"/>
        <v>87171.002100000012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64417</v>
      </c>
      <c r="D14" s="23">
        <f>'[1]1'!D$890</f>
        <v>60614.877</v>
      </c>
      <c r="E14" s="23">
        <f>'[1]1'!E$890</f>
        <v>59834</v>
      </c>
      <c r="F14" s="24">
        <f>'[1]1'!F$890</f>
        <v>77460</v>
      </c>
      <c r="G14" s="23">
        <f>'[1]1'!G$890</f>
        <v>77460</v>
      </c>
      <c r="H14" s="25">
        <f>'[1]1'!H$890</f>
        <v>77460</v>
      </c>
      <c r="I14" s="23">
        <f>'[1]1'!P$890</f>
        <v>87275</v>
      </c>
      <c r="J14" s="23">
        <f>'[1]1'!Y$890</f>
        <v>83020.002000000008</v>
      </c>
      <c r="K14" s="25">
        <f>'[1]1'!AA$890</f>
        <v>87171.002100000012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1788</v>
      </c>
      <c r="D15" s="39">
        <f>'[1]1'!D$891</f>
        <v>1105.2110500000001</v>
      </c>
      <c r="E15" s="39">
        <f>'[1]1'!E$891</f>
        <v>1875</v>
      </c>
      <c r="F15" s="38">
        <f>'[1]1'!F$891</f>
        <v>0</v>
      </c>
      <c r="G15" s="39">
        <f>'[1]1'!G$891</f>
        <v>0</v>
      </c>
      <c r="H15" s="40">
        <f>'[1]1'!H$891</f>
        <v>0</v>
      </c>
      <c r="I15" s="39">
        <f>'[1]1'!P$891</f>
        <v>0</v>
      </c>
      <c r="J15" s="39">
        <f>'[1]1'!Y$891</f>
        <v>0</v>
      </c>
      <c r="K15" s="40">
        <f>'[1]1'!AA$891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1302</v>
      </c>
      <c r="D16" s="52">
        <f t="shared" ref="D16:K16" si="2">SUM(D17:D23)</f>
        <v>2904.72</v>
      </c>
      <c r="E16" s="52">
        <f t="shared" si="2"/>
        <v>3575</v>
      </c>
      <c r="F16" s="53">
        <f t="shared" si="2"/>
        <v>3788</v>
      </c>
      <c r="G16" s="52">
        <f t="shared" si="2"/>
        <v>3788</v>
      </c>
      <c r="H16" s="54">
        <f t="shared" si="2"/>
        <v>3788</v>
      </c>
      <c r="I16" s="52">
        <f t="shared" si="2"/>
        <v>3977</v>
      </c>
      <c r="J16" s="52">
        <f t="shared" si="2"/>
        <v>4187.7809999999999</v>
      </c>
      <c r="K16" s="52">
        <f t="shared" si="2"/>
        <v>4397.1700499999997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1302</v>
      </c>
      <c r="D18" s="23">
        <f>'[1]1'!D$898</f>
        <v>2904.72</v>
      </c>
      <c r="E18" s="23">
        <f>'[1]1'!E$898</f>
        <v>3575</v>
      </c>
      <c r="F18" s="24">
        <f>'[1]1'!F$898</f>
        <v>3788</v>
      </c>
      <c r="G18" s="23">
        <f>'[1]1'!G$898</f>
        <v>3788</v>
      </c>
      <c r="H18" s="25">
        <f>'[1]1'!H$898</f>
        <v>3788</v>
      </c>
      <c r="I18" s="23">
        <f>'[1]1'!P$898</f>
        <v>3977</v>
      </c>
      <c r="J18" s="23">
        <f>'[1]1'!Y$898</f>
        <v>4187.7809999999999</v>
      </c>
      <c r="K18" s="25">
        <f>'[1]1'!AA$898</f>
        <v>4397.1700499999997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223279</v>
      </c>
      <c r="D26" s="28">
        <f t="shared" ref="D26:K26" si="3">+D4+D8+D16+D24</f>
        <v>238778.27669000014</v>
      </c>
      <c r="E26" s="28">
        <f t="shared" si="3"/>
        <v>336347</v>
      </c>
      <c r="F26" s="29">
        <f t="shared" si="3"/>
        <v>413205.64014999999</v>
      </c>
      <c r="G26" s="28">
        <f t="shared" si="3"/>
        <v>409705.64014999999</v>
      </c>
      <c r="H26" s="30">
        <f t="shared" si="3"/>
        <v>409706</v>
      </c>
      <c r="I26" s="28">
        <f t="shared" si="3"/>
        <v>468581.56965750002</v>
      </c>
      <c r="J26" s="28">
        <f t="shared" si="3"/>
        <v>489241.29300000001</v>
      </c>
      <c r="K26" s="28">
        <f t="shared" si="3"/>
        <v>520503.35764999996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0</v>
      </c>
      <c r="D4" s="23">
        <f>'[1]1'!$D953</f>
        <v>0</v>
      </c>
      <c r="E4" s="23">
        <f>'[1]1'!$E953</f>
        <v>0</v>
      </c>
      <c r="F4" s="35">
        <f>'[1]1'!$F953</f>
        <v>0</v>
      </c>
      <c r="G4" s="34">
        <f>'[1]1'!$G953</f>
        <v>0</v>
      </c>
      <c r="H4" s="36">
        <f>'[1]1'!$H953</f>
        <v>0</v>
      </c>
      <c r="I4" s="23">
        <f>'[1]1'!$P953</f>
        <v>0</v>
      </c>
      <c r="J4" s="23">
        <f>'[1]1'!$Y953</f>
        <v>0</v>
      </c>
      <c r="K4" s="23">
        <f>'[1]1'!$AA953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563781</v>
      </c>
      <c r="D5" s="23">
        <f>'[1]1'!$D954</f>
        <v>265201.93942000001</v>
      </c>
      <c r="E5" s="23">
        <f>'[1]1'!$E954</f>
        <v>660586</v>
      </c>
      <c r="F5" s="24">
        <f>'[1]1'!$F954</f>
        <v>590528</v>
      </c>
      <c r="G5" s="23">
        <f>'[1]1'!$G954</f>
        <v>662713</v>
      </c>
      <c r="H5" s="25">
        <f>'[1]1'!$H954</f>
        <v>662713</v>
      </c>
      <c r="I5" s="23">
        <f>'[1]1'!$P954</f>
        <v>906987</v>
      </c>
      <c r="J5" s="23">
        <f>'[1]1'!$Y954</f>
        <v>854888.45500000007</v>
      </c>
      <c r="K5" s="23">
        <f>'[1]1'!$AA954</f>
        <v>843630.27775000012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7948</v>
      </c>
      <c r="D6" s="23">
        <f>'[1]1'!$D955</f>
        <v>51052.074999999997</v>
      </c>
      <c r="E6" s="23">
        <f>'[1]1'!$E955</f>
        <v>59743</v>
      </c>
      <c r="F6" s="24">
        <f>'[1]1'!$F955</f>
        <v>77757</v>
      </c>
      <c r="G6" s="23">
        <f>'[1]1'!$G955</f>
        <v>77757</v>
      </c>
      <c r="H6" s="25">
        <f>'[1]1'!$H955</f>
        <v>77757</v>
      </c>
      <c r="I6" s="23">
        <f>'[1]1'!$P955</f>
        <v>45934</v>
      </c>
      <c r="J6" s="23">
        <f>'[1]1'!$Y955</f>
        <v>48231</v>
      </c>
      <c r="K6" s="23">
        <f>'[1]1'!$AA955</f>
        <v>50642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30670</v>
      </c>
      <c r="D7" s="23">
        <f>'[1]1'!$D956</f>
        <v>24868.213789999998</v>
      </c>
      <c r="E7" s="23">
        <f>'[1]1'!$E956</f>
        <v>17531</v>
      </c>
      <c r="F7" s="24">
        <f>'[1]1'!$F956</f>
        <v>42177</v>
      </c>
      <c r="G7" s="23">
        <f>'[1]1'!$G956</f>
        <v>42177</v>
      </c>
      <c r="H7" s="25">
        <f>'[1]1'!$H956</f>
        <v>42177</v>
      </c>
      <c r="I7" s="23">
        <f>'[1]1'!$P956</f>
        <v>44186</v>
      </c>
      <c r="J7" s="23">
        <f>'[1]1'!$Y956</f>
        <v>44295</v>
      </c>
      <c r="K7" s="23">
        <f>'[1]1'!$AA956</f>
        <v>46510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602399</v>
      </c>
      <c r="D19" s="28">
        <f t="shared" ref="D19:K19" si="1">SUM(D4:D18)</f>
        <v>341122.22821000003</v>
      </c>
      <c r="E19" s="28">
        <f t="shared" si="1"/>
        <v>737860</v>
      </c>
      <c r="F19" s="29">
        <f t="shared" si="1"/>
        <v>710462</v>
      </c>
      <c r="G19" s="28">
        <f t="shared" si="1"/>
        <v>782647</v>
      </c>
      <c r="H19" s="30">
        <f t="shared" si="1"/>
        <v>782647</v>
      </c>
      <c r="I19" s="28">
        <f t="shared" si="1"/>
        <v>997107</v>
      </c>
      <c r="J19" s="28">
        <f t="shared" si="1"/>
        <v>947414.45500000007</v>
      </c>
      <c r="K19" s="28">
        <f t="shared" si="1"/>
        <v>940782.27775000012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47693</v>
      </c>
      <c r="D4" s="52">
        <f t="shared" ref="D4:K4" si="0">SUM(D5:D7)</f>
        <v>37581.331940000004</v>
      </c>
      <c r="E4" s="52">
        <f t="shared" si="0"/>
        <v>72534</v>
      </c>
      <c r="F4" s="53">
        <f t="shared" si="0"/>
        <v>52154</v>
      </c>
      <c r="G4" s="52">
        <f t="shared" si="0"/>
        <v>79339</v>
      </c>
      <c r="H4" s="54">
        <f t="shared" si="0"/>
        <v>79339</v>
      </c>
      <c r="I4" s="52">
        <f t="shared" si="0"/>
        <v>77204</v>
      </c>
      <c r="J4" s="52">
        <f t="shared" si="0"/>
        <v>120863.63499999999</v>
      </c>
      <c r="K4" s="52">
        <f t="shared" si="0"/>
        <v>128004.77674999999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0</v>
      </c>
      <c r="E5" s="34">
        <f>'[1]1'!E$975</f>
        <v>2271</v>
      </c>
      <c r="F5" s="35">
        <f>'[1]1'!F$975</f>
        <v>6300</v>
      </c>
      <c r="G5" s="34">
        <f>'[1]1'!G$975</f>
        <v>6300</v>
      </c>
      <c r="H5" s="36">
        <f>'[1]1'!H$975</f>
        <v>6300</v>
      </c>
      <c r="I5" s="34">
        <f>'[1]1'!P$975</f>
        <v>15000</v>
      </c>
      <c r="J5" s="34">
        <f>'[1]1'!Y$975</f>
        <v>16999.994999999999</v>
      </c>
      <c r="K5" s="36">
        <f>'[1]1'!AA$975</f>
        <v>20000.294749999997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47693</v>
      </c>
      <c r="D6" s="23">
        <f>'[1]1'!D$978</f>
        <v>37581.331940000004</v>
      </c>
      <c r="E6" s="23">
        <f>'[1]1'!E$978</f>
        <v>70263</v>
      </c>
      <c r="F6" s="24">
        <f>'[1]1'!F$978</f>
        <v>45854</v>
      </c>
      <c r="G6" s="23">
        <f>'[1]1'!G$978</f>
        <v>73039</v>
      </c>
      <c r="H6" s="25">
        <f>'[1]1'!H$978</f>
        <v>73039</v>
      </c>
      <c r="I6" s="23">
        <f>'[1]1'!P$978</f>
        <v>62204</v>
      </c>
      <c r="J6" s="23">
        <f>'[1]1'!Y$978</f>
        <v>103863.64</v>
      </c>
      <c r="K6" s="25">
        <f>'[1]1'!AA$978</f>
        <v>108004.48199999999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41279</v>
      </c>
      <c r="D8" s="52">
        <f t="shared" ref="D8:K8" si="1">SUM(D9:D15)</f>
        <v>26930.54</v>
      </c>
      <c r="E8" s="52">
        <f t="shared" si="1"/>
        <v>25410</v>
      </c>
      <c r="F8" s="53">
        <f t="shared" si="1"/>
        <v>32000</v>
      </c>
      <c r="G8" s="52">
        <f t="shared" si="1"/>
        <v>32000</v>
      </c>
      <c r="H8" s="54">
        <f t="shared" si="1"/>
        <v>32000</v>
      </c>
      <c r="I8" s="52">
        <f t="shared" si="1"/>
        <v>2000</v>
      </c>
      <c r="J8" s="52">
        <f t="shared" si="1"/>
        <v>0</v>
      </c>
      <c r="K8" s="52">
        <f t="shared" si="1"/>
        <v>-0.5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41279</v>
      </c>
      <c r="D14" s="23">
        <f>'[1]1'!D$1040</f>
        <v>26930.54</v>
      </c>
      <c r="E14" s="23">
        <f>'[1]1'!E$1040</f>
        <v>25365</v>
      </c>
      <c r="F14" s="24">
        <f>'[1]1'!F$1040</f>
        <v>32000</v>
      </c>
      <c r="G14" s="23">
        <f>'[1]1'!G$1040</f>
        <v>32000</v>
      </c>
      <c r="H14" s="25">
        <f>'[1]1'!H$1040</f>
        <v>32000</v>
      </c>
      <c r="I14" s="23">
        <f>'[1]1'!P$1040</f>
        <v>2000</v>
      </c>
      <c r="J14" s="23">
        <f>'[1]1'!Y$1040</f>
        <v>0</v>
      </c>
      <c r="K14" s="25">
        <f>'[1]1'!AA$1040</f>
        <v>-0.5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45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513427</v>
      </c>
      <c r="D16" s="52">
        <f t="shared" ref="D16:K16" si="2">SUM(D17:D23)</f>
        <v>276610.35627000005</v>
      </c>
      <c r="E16" s="52">
        <f t="shared" si="2"/>
        <v>639916</v>
      </c>
      <c r="F16" s="53">
        <f t="shared" si="2"/>
        <v>626308</v>
      </c>
      <c r="G16" s="52">
        <f t="shared" si="2"/>
        <v>671308</v>
      </c>
      <c r="H16" s="54">
        <f t="shared" si="2"/>
        <v>671308</v>
      </c>
      <c r="I16" s="52">
        <f t="shared" si="2"/>
        <v>917903</v>
      </c>
      <c r="J16" s="52">
        <f t="shared" si="2"/>
        <v>826550.82000000007</v>
      </c>
      <c r="K16" s="52">
        <f t="shared" si="2"/>
        <v>812778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513427</v>
      </c>
      <c r="D17" s="34">
        <f>'[1]1'!D$1045</f>
        <v>276610.35627000005</v>
      </c>
      <c r="E17" s="34">
        <f>'[1]1'!E$1045</f>
        <v>639916</v>
      </c>
      <c r="F17" s="35">
        <f>'[1]1'!F$1045</f>
        <v>626308</v>
      </c>
      <c r="G17" s="34">
        <f>'[1]1'!G$1045</f>
        <v>671308</v>
      </c>
      <c r="H17" s="36">
        <f>'[1]1'!H$1045</f>
        <v>671308</v>
      </c>
      <c r="I17" s="34">
        <f>'[1]1'!P$1045</f>
        <v>917403</v>
      </c>
      <c r="J17" s="34">
        <f>'[1]1'!Y$1045</f>
        <v>826550.82000000007</v>
      </c>
      <c r="K17" s="36">
        <f>'[1]1'!AA$1045</f>
        <v>812778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0</v>
      </c>
      <c r="F18" s="24">
        <f>'[1]1'!F$1048</f>
        <v>0</v>
      </c>
      <c r="G18" s="23">
        <f>'[1]1'!G$1048</f>
        <v>0</v>
      </c>
      <c r="H18" s="25">
        <f>'[1]1'!H$1048</f>
        <v>0</v>
      </c>
      <c r="I18" s="23">
        <f>'[1]1'!P$1048</f>
        <v>500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602399</v>
      </c>
      <c r="D26" s="28">
        <f t="shared" ref="D26:K26" si="3">+D4+D8+D16+D24</f>
        <v>341122.22821000003</v>
      </c>
      <c r="E26" s="28">
        <f t="shared" si="3"/>
        <v>737860</v>
      </c>
      <c r="F26" s="29">
        <f t="shared" si="3"/>
        <v>710462</v>
      </c>
      <c r="G26" s="28">
        <f t="shared" si="3"/>
        <v>782647</v>
      </c>
      <c r="H26" s="30">
        <f t="shared" si="3"/>
        <v>782647</v>
      </c>
      <c r="I26" s="28">
        <f t="shared" si="3"/>
        <v>997107</v>
      </c>
      <c r="J26" s="28">
        <f t="shared" si="3"/>
        <v>947414.45500000007</v>
      </c>
      <c r="K26" s="28">
        <f t="shared" si="3"/>
        <v>940782.27674999996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 to SETA</v>
      </c>
      <c r="C4" s="23">
        <f>'[1]1'!$C1103</f>
        <v>6438</v>
      </c>
      <c r="D4" s="23">
        <f>'[1]1'!$D1103</f>
        <v>6760</v>
      </c>
      <c r="E4" s="23">
        <f>'[1]1'!$E1103</f>
        <v>7098</v>
      </c>
      <c r="F4" s="35">
        <f>'[1]1'!$F1103</f>
        <v>7453</v>
      </c>
      <c r="G4" s="34">
        <f>'[1]1'!$G1103</f>
        <v>7453</v>
      </c>
      <c r="H4" s="36">
        <f>'[1]1'!$H1103</f>
        <v>7453</v>
      </c>
      <c r="I4" s="23">
        <f>'[1]1'!$P1103</f>
        <v>7826</v>
      </c>
      <c r="J4" s="23">
        <f>'[1]1'!$Y1103</f>
        <v>8240.7780000000002</v>
      </c>
      <c r="K4" s="23">
        <f>'[1]1'!$AA1103</f>
        <v>8652.8168999999998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418642</v>
      </c>
      <c r="D5" s="23">
        <f>'[1]1'!$D1104</f>
        <v>451671.31614000001</v>
      </c>
      <c r="E5" s="23">
        <f>'[1]1'!$E1104</f>
        <v>470000</v>
      </c>
      <c r="F5" s="24">
        <f>'[1]1'!$F1104</f>
        <v>529426.69999999995</v>
      </c>
      <c r="G5" s="23">
        <f>'[1]1'!$G1104</f>
        <v>509587.69999999995</v>
      </c>
      <c r="H5" s="25">
        <f>'[1]1'!$H1104</f>
        <v>509589</v>
      </c>
      <c r="I5" s="23">
        <f>'[1]1'!$P1104</f>
        <v>551156.77500000002</v>
      </c>
      <c r="J5" s="23">
        <f>'[1]1'!$Y1104</f>
        <v>560513.30107499997</v>
      </c>
      <c r="K5" s="23">
        <f>'[1]1'!$AA1104</f>
        <v>632372.26612875005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Special Projects</v>
      </c>
      <c r="C6" s="23">
        <f>'[1]1'!$C1105</f>
        <v>31773</v>
      </c>
      <c r="D6" s="23">
        <f>'[1]1'!$D1105</f>
        <v>29284.79724</v>
      </c>
      <c r="E6" s="23">
        <f>'[1]1'!$E1105</f>
        <v>18887</v>
      </c>
      <c r="F6" s="24">
        <f>'[1]1'!$F1105</f>
        <v>51830</v>
      </c>
      <c r="G6" s="23">
        <f>'[1]1'!$G1105</f>
        <v>53348</v>
      </c>
      <c r="H6" s="25">
        <f>'[1]1'!$H1105</f>
        <v>53348</v>
      </c>
      <c r="I6" s="23">
        <f>'[1]1'!$P1105</f>
        <v>30554</v>
      </c>
      <c r="J6" s="23">
        <f>'[1]1'!$Y1105</f>
        <v>33627.147999999994</v>
      </c>
      <c r="K6" s="23">
        <f>'[1]1'!$AA1105</f>
        <v>35960.905400000003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Exetrnal Examinations</v>
      </c>
      <c r="C7" s="23">
        <f>'[1]1'!$C1106</f>
        <v>49611</v>
      </c>
      <c r="D7" s="23">
        <f>'[1]1'!$D1106</f>
        <v>60777.608549999997</v>
      </c>
      <c r="E7" s="23">
        <f>'[1]1'!$E1106</f>
        <v>58888</v>
      </c>
      <c r="F7" s="24">
        <f>'[1]1'!$F1106</f>
        <v>67285</v>
      </c>
      <c r="G7" s="23">
        <f>'[1]1'!$G1106</f>
        <v>66758</v>
      </c>
      <c r="H7" s="25">
        <f>'[1]1'!$H1106</f>
        <v>66757</v>
      </c>
      <c r="I7" s="23">
        <f>'[1]1'!$P1106</f>
        <v>81617</v>
      </c>
      <c r="J7" s="23">
        <f>'[1]1'!$Y1106</f>
        <v>76085.792999999991</v>
      </c>
      <c r="K7" s="23">
        <f>'[1]1'!$AA1106</f>
        <v>81743.532649999994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 Projects HIV/AIDS</v>
      </c>
      <c r="C8" s="23">
        <f>'[1]1'!$C1107</f>
        <v>14845</v>
      </c>
      <c r="D8" s="23">
        <f>'[1]1'!$D1107</f>
        <v>15616.230810000001</v>
      </c>
      <c r="E8" s="23">
        <f>'[1]1'!$E1107</f>
        <v>16107</v>
      </c>
      <c r="F8" s="24">
        <f>'[1]1'!$F1107</f>
        <v>17388</v>
      </c>
      <c r="G8" s="23">
        <f>'[1]1'!$G1107</f>
        <v>17388</v>
      </c>
      <c r="H8" s="25">
        <f>'[1]1'!$H1107</f>
        <v>17388</v>
      </c>
      <c r="I8" s="23">
        <f>'[1]1'!$P1107</f>
        <v>17531</v>
      </c>
      <c r="J8" s="23">
        <f>'[1]1'!$Y1107</f>
        <v>16629.493999999999</v>
      </c>
      <c r="K8" s="23">
        <f>'[1]1'!$AA1107</f>
        <v>17825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521309</v>
      </c>
      <c r="D19" s="28">
        <f t="shared" ref="D19:K19" si="1">SUM(D4:D18)</f>
        <v>564109.95273999998</v>
      </c>
      <c r="E19" s="28">
        <f t="shared" si="1"/>
        <v>570980</v>
      </c>
      <c r="F19" s="29">
        <f t="shared" si="1"/>
        <v>673382.7</v>
      </c>
      <c r="G19" s="28">
        <f t="shared" si="1"/>
        <v>654534.69999999995</v>
      </c>
      <c r="H19" s="30">
        <f t="shared" si="1"/>
        <v>654535</v>
      </c>
      <c r="I19" s="28">
        <f t="shared" si="1"/>
        <v>688684.77500000002</v>
      </c>
      <c r="J19" s="28">
        <f t="shared" si="1"/>
        <v>695096.51407499996</v>
      </c>
      <c r="K19" s="28">
        <f t="shared" si="1"/>
        <v>776554.52107875003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475986</v>
      </c>
      <c r="D4" s="52">
        <f t="shared" ref="D4:K4" si="0">SUM(D5:D7)</f>
        <v>510622.02370999998</v>
      </c>
      <c r="E4" s="52">
        <f t="shared" si="0"/>
        <v>513968</v>
      </c>
      <c r="F4" s="53">
        <f t="shared" si="0"/>
        <v>589695.69999999995</v>
      </c>
      <c r="G4" s="52">
        <f t="shared" si="0"/>
        <v>585213.69999999995</v>
      </c>
      <c r="H4" s="54">
        <f t="shared" si="0"/>
        <v>585215</v>
      </c>
      <c r="I4" s="52">
        <f t="shared" si="0"/>
        <v>614912.77500000002</v>
      </c>
      <c r="J4" s="52">
        <f t="shared" si="0"/>
        <v>617617.88107499992</v>
      </c>
      <c r="K4" s="52">
        <f t="shared" si="0"/>
        <v>693752.46646087477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248185</v>
      </c>
      <c r="D5" s="34">
        <f>'[1]1'!D$1125</f>
        <v>264171.12869999994</v>
      </c>
      <c r="E5" s="34">
        <f>'[1]1'!E$1125</f>
        <v>283985</v>
      </c>
      <c r="F5" s="35">
        <f>'[1]1'!F$1125</f>
        <v>308741</v>
      </c>
      <c r="G5" s="34">
        <f>'[1]1'!G$1125</f>
        <v>313638</v>
      </c>
      <c r="H5" s="36">
        <f>'[1]1'!H$1125</f>
        <v>313637</v>
      </c>
      <c r="I5" s="34">
        <f>'[1]1'!P$1125</f>
        <v>323177</v>
      </c>
      <c r="J5" s="34">
        <f>'[1]1'!Y$1125</f>
        <v>340562.734</v>
      </c>
      <c r="K5" s="36">
        <f>'[1]1'!AA$1125</f>
        <v>362658.06324999995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227785</v>
      </c>
      <c r="D6" s="23">
        <f>'[1]1'!D$1128</f>
        <v>246450.89501000001</v>
      </c>
      <c r="E6" s="23">
        <f>'[1]1'!E$1128</f>
        <v>229983</v>
      </c>
      <c r="F6" s="24">
        <f>'[1]1'!F$1128</f>
        <v>280954.69999999995</v>
      </c>
      <c r="G6" s="23">
        <f>'[1]1'!G$1128</f>
        <v>271575.7</v>
      </c>
      <c r="H6" s="25">
        <f>'[1]1'!H$1128</f>
        <v>271578</v>
      </c>
      <c r="I6" s="23">
        <f>'[1]1'!P$1128</f>
        <v>291735.77500000002</v>
      </c>
      <c r="J6" s="23">
        <f>'[1]1'!Y$1128</f>
        <v>277055.14707499999</v>
      </c>
      <c r="K6" s="25">
        <f>'[1]1'!AA$1128</f>
        <v>331094.40321087488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16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33926</v>
      </c>
      <c r="D8" s="52">
        <f t="shared" ref="D8:K8" si="1">SUM(D9:D15)</f>
        <v>42157.248749999999</v>
      </c>
      <c r="E8" s="52">
        <f t="shared" si="1"/>
        <v>47077</v>
      </c>
      <c r="F8" s="53">
        <f t="shared" si="1"/>
        <v>65865</v>
      </c>
      <c r="G8" s="52">
        <f t="shared" si="1"/>
        <v>54676</v>
      </c>
      <c r="H8" s="54">
        <f t="shared" si="1"/>
        <v>54676</v>
      </c>
      <c r="I8" s="52">
        <f t="shared" si="1"/>
        <v>57348</v>
      </c>
      <c r="J8" s="52">
        <f t="shared" si="1"/>
        <v>60357.460999999988</v>
      </c>
      <c r="K8" s="52">
        <f t="shared" si="1"/>
        <v>62924.784050000002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6438</v>
      </c>
      <c r="D10" s="23">
        <f>'[1]1'!D$1178</f>
        <v>6760</v>
      </c>
      <c r="E10" s="23">
        <f>'[1]1'!E$1178</f>
        <v>7130</v>
      </c>
      <c r="F10" s="24">
        <f>'[1]1'!F$1178</f>
        <v>7453</v>
      </c>
      <c r="G10" s="23">
        <f>'[1]1'!G$1178</f>
        <v>7453</v>
      </c>
      <c r="H10" s="25">
        <f>'[1]1'!H$1178</f>
        <v>7453</v>
      </c>
      <c r="I10" s="23">
        <f>'[1]1'!P$1178</f>
        <v>7826</v>
      </c>
      <c r="J10" s="23">
        <f>'[1]1'!Y$1178</f>
        <v>8240.7780000000002</v>
      </c>
      <c r="K10" s="25">
        <f>'[1]1'!AA$1178</f>
        <v>8652.8168999999998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23537</v>
      </c>
      <c r="D14" s="23">
        <f>'[1]1'!D$1190</f>
        <v>30620.661390000001</v>
      </c>
      <c r="E14" s="23">
        <f>'[1]1'!E$1190</f>
        <v>38328</v>
      </c>
      <c r="F14" s="24">
        <f>'[1]1'!F$1190</f>
        <v>44953</v>
      </c>
      <c r="G14" s="23">
        <f>'[1]1'!G$1190</f>
        <v>33764</v>
      </c>
      <c r="H14" s="25">
        <f>'[1]1'!H$1190</f>
        <v>33764</v>
      </c>
      <c r="I14" s="23">
        <f>'[1]1'!P$1190</f>
        <v>35390</v>
      </c>
      <c r="J14" s="23">
        <f>'[1]1'!Y$1190</f>
        <v>37235.686999999991</v>
      </c>
      <c r="K14" s="25">
        <f>'[1]1'!AA$1190</f>
        <v>38646.921350000004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3951</v>
      </c>
      <c r="D15" s="39">
        <f>'[1]1'!D$1191</f>
        <v>4776.5873600000004</v>
      </c>
      <c r="E15" s="39">
        <f>'[1]1'!E$1191</f>
        <v>1619</v>
      </c>
      <c r="F15" s="38">
        <f>'[1]1'!F$1191</f>
        <v>13459</v>
      </c>
      <c r="G15" s="39">
        <f>'[1]1'!G$1191</f>
        <v>13459</v>
      </c>
      <c r="H15" s="40">
        <f>'[1]1'!H$1191</f>
        <v>13459</v>
      </c>
      <c r="I15" s="39">
        <f>'[1]1'!P$1191</f>
        <v>14132</v>
      </c>
      <c r="J15" s="39">
        <f>'[1]1'!Y$1191</f>
        <v>14880.995999999999</v>
      </c>
      <c r="K15" s="40">
        <f>'[1]1'!AA$1191</f>
        <v>15625.0458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11397</v>
      </c>
      <c r="D16" s="52">
        <f t="shared" ref="D16:K16" si="2">SUM(D17:D23)</f>
        <v>11330.639859999999</v>
      </c>
      <c r="E16" s="52">
        <f t="shared" si="2"/>
        <v>9935</v>
      </c>
      <c r="F16" s="53">
        <f t="shared" si="2"/>
        <v>17822</v>
      </c>
      <c r="G16" s="52">
        <f t="shared" si="2"/>
        <v>14645</v>
      </c>
      <c r="H16" s="54">
        <f t="shared" si="2"/>
        <v>14644</v>
      </c>
      <c r="I16" s="52">
        <f t="shared" si="2"/>
        <v>16424</v>
      </c>
      <c r="J16" s="52">
        <f t="shared" si="2"/>
        <v>17121.172000000002</v>
      </c>
      <c r="K16" s="52">
        <f t="shared" si="2"/>
        <v>19877.230600000003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11397</v>
      </c>
      <c r="D18" s="23">
        <f>'[1]1'!D$1198</f>
        <v>11330.639859999999</v>
      </c>
      <c r="E18" s="23">
        <f>'[1]1'!E$1198</f>
        <v>9935</v>
      </c>
      <c r="F18" s="24">
        <f>'[1]1'!F$1198</f>
        <v>17822</v>
      </c>
      <c r="G18" s="23">
        <f>'[1]1'!G$1198</f>
        <v>14645</v>
      </c>
      <c r="H18" s="25">
        <f>'[1]1'!H$1198</f>
        <v>14644</v>
      </c>
      <c r="I18" s="23">
        <f>'[1]1'!P$1198</f>
        <v>16424</v>
      </c>
      <c r="J18" s="23">
        <f>'[1]1'!Y$1198</f>
        <v>17121.172000000002</v>
      </c>
      <c r="K18" s="25">
        <f>'[1]1'!AA$1198</f>
        <v>19877.230600000003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521309</v>
      </c>
      <c r="D26" s="28">
        <f t="shared" ref="D26:K26" si="3">+D4+D8+D16+D24</f>
        <v>564109.91232</v>
      </c>
      <c r="E26" s="28">
        <f t="shared" si="3"/>
        <v>570980</v>
      </c>
      <c r="F26" s="29">
        <f t="shared" si="3"/>
        <v>673382.7</v>
      </c>
      <c r="G26" s="28">
        <f t="shared" si="3"/>
        <v>654534.69999999995</v>
      </c>
      <c r="H26" s="30">
        <f t="shared" si="3"/>
        <v>654535</v>
      </c>
      <c r="I26" s="28">
        <f t="shared" si="3"/>
        <v>688684.77500000002</v>
      </c>
      <c r="J26" s="28">
        <f t="shared" si="3"/>
        <v>695096.51407499996</v>
      </c>
      <c r="K26" s="28">
        <f t="shared" si="3"/>
        <v>776554.4811108748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PROPER('[1]1'!$B$16)</f>
        <v>Table 32: Summary of payments and estimates by sub-programme: Sport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Sports</v>
      </c>
      <c r="C4" s="23">
        <f>'[1]1'!$C1253</f>
        <v>59970</v>
      </c>
      <c r="D4" s="23">
        <f>'[1]1'!$D1253</f>
        <v>57872</v>
      </c>
      <c r="E4" s="23">
        <f>'[1]1'!$E1253</f>
        <v>85978</v>
      </c>
      <c r="F4" s="35">
        <f>'[1]1'!$F1253</f>
        <v>53688</v>
      </c>
      <c r="G4" s="34">
        <f>'[1]1'!$G1253</f>
        <v>60460</v>
      </c>
      <c r="H4" s="36">
        <f>'[1]1'!$H1253</f>
        <v>60460</v>
      </c>
      <c r="I4" s="23">
        <f>'[1]1'!$P1253</f>
        <v>57384</v>
      </c>
      <c r="J4" s="23">
        <f>'[1]1'!$Y1253</f>
        <v>59863</v>
      </c>
      <c r="K4" s="23">
        <f>'[1]1'!$AA1253</f>
        <v>61494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 xml:space="preserve">2. School Sport </v>
      </c>
      <c r="C5" s="23">
        <f>'[1]1'!$C1254</f>
        <v>37942</v>
      </c>
      <c r="D5" s="23">
        <f>'[1]1'!$D1254</f>
        <v>30025</v>
      </c>
      <c r="E5" s="23">
        <f>'[1]1'!$E1254</f>
        <v>42833</v>
      </c>
      <c r="F5" s="24">
        <f>'[1]1'!$F1254</f>
        <v>43676</v>
      </c>
      <c r="G5" s="23">
        <f>'[1]1'!$G1254</f>
        <v>43676</v>
      </c>
      <c r="H5" s="25">
        <f>'[1]1'!$H1254</f>
        <v>43676</v>
      </c>
      <c r="I5" s="23">
        <f>'[1]1'!$P1254</f>
        <v>41152</v>
      </c>
      <c r="J5" s="23">
        <f>'[1]1'!$Y1254</f>
        <v>46671</v>
      </c>
      <c r="K5" s="23">
        <f>'[1]1'!$AA1254</f>
        <v>49435</v>
      </c>
      <c r="Z5" s="16">
        <f t="shared" si="0"/>
        <v>1</v>
      </c>
      <c r="AA5" s="27">
        <v>32</v>
      </c>
    </row>
    <row r="6" spans="1:27" s="15" customFormat="1" ht="12.75" hidden="1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97912</v>
      </c>
      <c r="D19" s="28">
        <f t="shared" ref="D19:K19" si="1">SUM(D4:D18)</f>
        <v>87897</v>
      </c>
      <c r="E19" s="28">
        <f t="shared" si="1"/>
        <v>128811</v>
      </c>
      <c r="F19" s="29">
        <f t="shared" si="1"/>
        <v>97364</v>
      </c>
      <c r="G19" s="28">
        <f t="shared" si="1"/>
        <v>104136</v>
      </c>
      <c r="H19" s="30">
        <f t="shared" si="1"/>
        <v>104136</v>
      </c>
      <c r="I19" s="28">
        <f t="shared" si="1"/>
        <v>98536</v>
      </c>
      <c r="J19" s="28">
        <f t="shared" si="1"/>
        <v>106534</v>
      </c>
      <c r="K19" s="28">
        <f t="shared" si="1"/>
        <v>110929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'[1]1'!$B$16)</f>
        <v>Table 33: Summary of payments and estimates by economic classification: Sport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92364</v>
      </c>
      <c r="D4" s="52">
        <f t="shared" ref="D4:K4" si="0">SUM(D5:D7)</f>
        <v>81433</v>
      </c>
      <c r="E4" s="52">
        <f t="shared" si="0"/>
        <v>119625</v>
      </c>
      <c r="F4" s="53">
        <f t="shared" si="0"/>
        <v>90853</v>
      </c>
      <c r="G4" s="52">
        <f t="shared" si="0"/>
        <v>83596</v>
      </c>
      <c r="H4" s="54">
        <f t="shared" si="0"/>
        <v>83596</v>
      </c>
      <c r="I4" s="52">
        <f t="shared" si="0"/>
        <v>84004.049999999988</v>
      </c>
      <c r="J4" s="52">
        <f t="shared" si="0"/>
        <v>99354</v>
      </c>
      <c r="K4" s="52">
        <f t="shared" si="0"/>
        <v>103749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43209</v>
      </c>
      <c r="D5" s="34">
        <f>'[1]1'!D$1275</f>
        <v>46215</v>
      </c>
      <c r="E5" s="34">
        <f>'[1]1'!E$1275</f>
        <v>53123</v>
      </c>
      <c r="F5" s="35">
        <f>'[1]1'!F$1275</f>
        <v>42166</v>
      </c>
      <c r="G5" s="34">
        <f>'[1]1'!G$1275</f>
        <v>32166</v>
      </c>
      <c r="H5" s="36">
        <f>'[1]1'!H$1275</f>
        <v>32166</v>
      </c>
      <c r="I5" s="34">
        <f>'[1]1'!P$1275</f>
        <v>37701.899999999994</v>
      </c>
      <c r="J5" s="34">
        <f>'[1]1'!Y$1275</f>
        <v>47806</v>
      </c>
      <c r="K5" s="36">
        <f>'[1]1'!AA$1275</f>
        <v>49616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49155</v>
      </c>
      <c r="D6" s="23">
        <f>'[1]1'!D$1278</f>
        <v>35218</v>
      </c>
      <c r="E6" s="23">
        <f>'[1]1'!E$1278</f>
        <v>66502</v>
      </c>
      <c r="F6" s="24">
        <f>'[1]1'!F$1278</f>
        <v>48687</v>
      </c>
      <c r="G6" s="23">
        <f>'[1]1'!G$1278</f>
        <v>51430</v>
      </c>
      <c r="H6" s="25">
        <f>'[1]1'!H$1278</f>
        <v>51430</v>
      </c>
      <c r="I6" s="23">
        <f>'[1]1'!P$1278</f>
        <v>46302.15</v>
      </c>
      <c r="J6" s="23">
        <f>'[1]1'!Y$1278</f>
        <v>51548</v>
      </c>
      <c r="K6" s="25">
        <f>'[1]1'!AA$1278</f>
        <v>54133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5339</v>
      </c>
      <c r="D8" s="52">
        <f t="shared" ref="D8:K8" si="1">SUM(D9:D15)</f>
        <v>6449</v>
      </c>
      <c r="E8" s="52">
        <f t="shared" si="1"/>
        <v>8550</v>
      </c>
      <c r="F8" s="53">
        <f t="shared" si="1"/>
        <v>5600</v>
      </c>
      <c r="G8" s="52">
        <f t="shared" si="1"/>
        <v>5600</v>
      </c>
      <c r="H8" s="54">
        <f t="shared" si="1"/>
        <v>5600</v>
      </c>
      <c r="I8" s="52">
        <f t="shared" si="1"/>
        <v>5879.9500000000044</v>
      </c>
      <c r="J8" s="52">
        <f t="shared" si="1"/>
        <v>6191</v>
      </c>
      <c r="K8" s="52">
        <f t="shared" si="1"/>
        <v>6191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5000</v>
      </c>
      <c r="D14" s="23">
        <f>'[1]1'!D$1340</f>
        <v>6277</v>
      </c>
      <c r="E14" s="23">
        <f>'[1]1'!E$1340</f>
        <v>7950</v>
      </c>
      <c r="F14" s="24">
        <f>'[1]1'!F$1340</f>
        <v>5000</v>
      </c>
      <c r="G14" s="23">
        <f>'[1]1'!G$1340</f>
        <v>5000</v>
      </c>
      <c r="H14" s="25">
        <f>'[1]1'!H$1340</f>
        <v>5000</v>
      </c>
      <c r="I14" s="23">
        <f>'[1]1'!P$1340</f>
        <v>5249.9500000000044</v>
      </c>
      <c r="J14" s="23">
        <f>'[1]1'!Y$1340</f>
        <v>5528</v>
      </c>
      <c r="K14" s="25">
        <f>'[1]1'!AA$1340</f>
        <v>5528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339</v>
      </c>
      <c r="D15" s="39">
        <f>'[1]1'!D$1341</f>
        <v>172</v>
      </c>
      <c r="E15" s="39">
        <f>'[1]1'!E$1341</f>
        <v>600</v>
      </c>
      <c r="F15" s="38">
        <f>'[1]1'!F$1341</f>
        <v>600</v>
      </c>
      <c r="G15" s="39">
        <f>'[1]1'!G$1341</f>
        <v>600</v>
      </c>
      <c r="H15" s="40">
        <f>'[1]1'!H$1341</f>
        <v>600</v>
      </c>
      <c r="I15" s="39">
        <f>'[1]1'!P$1341</f>
        <v>630</v>
      </c>
      <c r="J15" s="39">
        <f>'[1]1'!Y$1341</f>
        <v>663</v>
      </c>
      <c r="K15" s="40">
        <f>'[1]1'!AA$1341</f>
        <v>663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209</v>
      </c>
      <c r="D16" s="52">
        <f t="shared" ref="D16:K16" si="2">SUM(D17:D23)</f>
        <v>15</v>
      </c>
      <c r="E16" s="52">
        <f t="shared" si="2"/>
        <v>636</v>
      </c>
      <c r="F16" s="53">
        <f t="shared" si="2"/>
        <v>911</v>
      </c>
      <c r="G16" s="52">
        <f t="shared" si="2"/>
        <v>14940</v>
      </c>
      <c r="H16" s="54">
        <f t="shared" si="2"/>
        <v>14940</v>
      </c>
      <c r="I16" s="52">
        <f t="shared" si="2"/>
        <v>8652</v>
      </c>
      <c r="J16" s="52">
        <f t="shared" si="2"/>
        <v>989</v>
      </c>
      <c r="K16" s="52">
        <f t="shared" si="2"/>
        <v>989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466</v>
      </c>
      <c r="F17" s="35">
        <f>'[1]1'!F$1345</f>
        <v>0</v>
      </c>
      <c r="G17" s="34">
        <f>'[1]1'!G$1345</f>
        <v>14029</v>
      </c>
      <c r="H17" s="36">
        <f>'[1]1'!H$1345</f>
        <v>14029</v>
      </c>
      <c r="I17" s="34">
        <f>'[1]1'!P$1345</f>
        <v>7715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209</v>
      </c>
      <c r="D18" s="23">
        <f>'[1]1'!D$1348</f>
        <v>9</v>
      </c>
      <c r="E18" s="23">
        <f>'[1]1'!E$1348</f>
        <v>170</v>
      </c>
      <c r="F18" s="24">
        <f>'[1]1'!F$1348</f>
        <v>911</v>
      </c>
      <c r="G18" s="23">
        <f>'[1]1'!G$1348</f>
        <v>911</v>
      </c>
      <c r="H18" s="25">
        <f>'[1]1'!H$1348</f>
        <v>911</v>
      </c>
      <c r="I18" s="23">
        <f>'[1]1'!P$1348</f>
        <v>937</v>
      </c>
      <c r="J18" s="23">
        <f>'[1]1'!Y$1348</f>
        <v>989</v>
      </c>
      <c r="K18" s="25">
        <f>'[1]1'!AA$1348</f>
        <v>989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6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97912</v>
      </c>
      <c r="D26" s="28">
        <f t="shared" ref="D26:K26" si="3">+D4+D8+D16+D24</f>
        <v>87897</v>
      </c>
      <c r="E26" s="28">
        <f t="shared" si="3"/>
        <v>128811</v>
      </c>
      <c r="F26" s="29">
        <f t="shared" si="3"/>
        <v>97364</v>
      </c>
      <c r="G26" s="28">
        <f t="shared" si="3"/>
        <v>104136</v>
      </c>
      <c r="H26" s="30">
        <f t="shared" si="3"/>
        <v>104136</v>
      </c>
      <c r="I26" s="28">
        <f t="shared" si="3"/>
        <v>98536</v>
      </c>
      <c r="J26" s="28">
        <f t="shared" si="3"/>
        <v>106534</v>
      </c>
      <c r="K26" s="28">
        <f t="shared" si="3"/>
        <v>110929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 And Sports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8299</v>
      </c>
      <c r="F9" s="74">
        <f t="shared" ref="F9:M9" si="1">F10+F19</f>
        <v>11146</v>
      </c>
      <c r="G9" s="74">
        <f t="shared" si="1"/>
        <v>11798</v>
      </c>
      <c r="H9" s="75">
        <f t="shared" si="1"/>
        <v>12389</v>
      </c>
      <c r="I9" s="74">
        <f t="shared" si="1"/>
        <v>12389</v>
      </c>
      <c r="J9" s="76">
        <f t="shared" si="1"/>
        <v>12389</v>
      </c>
      <c r="K9" s="74">
        <f t="shared" si="1"/>
        <v>13017</v>
      </c>
      <c r="L9" s="74">
        <f t="shared" si="1"/>
        <v>13671.4</v>
      </c>
      <c r="M9" s="74">
        <f t="shared" si="1"/>
        <v>13671.4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8299</v>
      </c>
      <c r="F10" s="81">
        <f t="shared" ref="F10:M10" si="2">SUM(F11:F13)</f>
        <v>11146</v>
      </c>
      <c r="G10" s="81">
        <f t="shared" si="2"/>
        <v>11798</v>
      </c>
      <c r="H10" s="82">
        <f t="shared" si="2"/>
        <v>12389</v>
      </c>
      <c r="I10" s="81">
        <f t="shared" si="2"/>
        <v>12389</v>
      </c>
      <c r="J10" s="83">
        <f t="shared" si="2"/>
        <v>12389</v>
      </c>
      <c r="K10" s="81">
        <f t="shared" si="2"/>
        <v>13017</v>
      </c>
      <c r="L10" s="81">
        <f t="shared" si="2"/>
        <v>13671.4</v>
      </c>
      <c r="M10" s="81">
        <f t="shared" si="2"/>
        <v>13671.4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8299</v>
      </c>
      <c r="F13" s="101">
        <f>'[1]1'!D169</f>
        <v>11146</v>
      </c>
      <c r="G13" s="101">
        <f>'[1]1'!E169</f>
        <v>11798</v>
      </c>
      <c r="H13" s="102">
        <f>'[1]1'!F169</f>
        <v>12389</v>
      </c>
      <c r="I13" s="101">
        <f>'[1]1'!G169</f>
        <v>12389</v>
      </c>
      <c r="J13" s="103">
        <f>'[1]1'!H169</f>
        <v>12389</v>
      </c>
      <c r="K13" s="101">
        <f>'[1]1'!I169</f>
        <v>13017</v>
      </c>
      <c r="L13" s="101">
        <f>'[1]1'!J169</f>
        <v>13671.4</v>
      </c>
      <c r="M13" s="101">
        <f>'[1]1'!K169</f>
        <v>13671.4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Sales of goods and Services</v>
      </c>
      <c r="C15" s="150" t="s">
        <v>44</v>
      </c>
      <c r="D15" s="150" t="s">
        <v>44</v>
      </c>
      <c r="E15" s="89">
        <f>'[1]1'!C171</f>
        <v>8299</v>
      </c>
      <c r="F15" s="88">
        <f>'[1]1'!D171</f>
        <v>11146</v>
      </c>
      <c r="G15" s="88">
        <f>'[1]1'!E171</f>
        <v>11798</v>
      </c>
      <c r="H15" s="89">
        <f>'[1]1'!F171</f>
        <v>12389</v>
      </c>
      <c r="I15" s="88">
        <f>'[1]1'!G171</f>
        <v>12389</v>
      </c>
      <c r="J15" s="90">
        <f>'[1]1'!H171</f>
        <v>12389</v>
      </c>
      <c r="K15" s="88">
        <f>'[1]1'!I171</f>
        <v>13017</v>
      </c>
      <c r="L15" s="88">
        <f>'[1]1'!J171</f>
        <v>13671.4</v>
      </c>
      <c r="M15" s="90">
        <f>'[1]1'!K171</f>
        <v>14765.112000000001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List Item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List Item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List Item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0</v>
      </c>
      <c r="F19" s="81">
        <f>'[1]1'!D175</f>
        <v>0</v>
      </c>
      <c r="G19" s="81">
        <f>'[1]1'!E175</f>
        <v>0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0</v>
      </c>
      <c r="F29" s="74">
        <f>'[1]1'!D183</f>
        <v>0</v>
      </c>
      <c r="G29" s="74">
        <f>'[1]1'!E183</f>
        <v>0</v>
      </c>
      <c r="H29" s="75">
        <f>'[1]1'!F183</f>
        <v>0</v>
      </c>
      <c r="I29" s="74">
        <f>'[1]1'!G183</f>
        <v>0</v>
      </c>
      <c r="J29" s="76">
        <f>'[1]1'!H183</f>
        <v>0</v>
      </c>
      <c r="K29" s="74">
        <f>'[1]1'!I183</f>
        <v>0</v>
      </c>
      <c r="L29" s="74">
        <f>'[1]1'!J183</f>
        <v>0</v>
      </c>
      <c r="M29" s="74">
        <f>'[1]1'!K183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0</v>
      </c>
      <c r="F32" s="88">
        <f>'[1]1'!D185</f>
        <v>0</v>
      </c>
      <c r="G32" s="88">
        <f>'[1]1'!E185</f>
        <v>0</v>
      </c>
      <c r="H32" s="89">
        <f>'[1]1'!F185</f>
        <v>0</v>
      </c>
      <c r="I32" s="88">
        <f>'[1]1'!G185</f>
        <v>0</v>
      </c>
      <c r="J32" s="90">
        <f>'[1]1'!H185</f>
        <v>0</v>
      </c>
      <c r="K32" s="88">
        <f>'[1]1'!I185</f>
        <v>0</v>
      </c>
      <c r="L32" s="88">
        <f>'[1]1'!J185</f>
        <v>0</v>
      </c>
      <c r="M32" s="88">
        <f>'[1]1'!K185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3158</v>
      </c>
      <c r="F39" s="74">
        <f>'[1]1'!D191</f>
        <v>4325</v>
      </c>
      <c r="G39" s="74">
        <f>'[1]1'!E191</f>
        <v>4429</v>
      </c>
      <c r="H39" s="75">
        <f>'[1]1'!F191</f>
        <v>4649</v>
      </c>
      <c r="I39" s="74">
        <f>'[1]1'!G191</f>
        <v>4649</v>
      </c>
      <c r="J39" s="76">
        <f>'[1]1'!H191</f>
        <v>4649</v>
      </c>
      <c r="K39" s="74">
        <f>'[1]1'!I191</f>
        <v>4881.2</v>
      </c>
      <c r="L39" s="74">
        <f>'[1]1'!J191</f>
        <v>5126.6930000000002</v>
      </c>
      <c r="M39" s="74">
        <f>'[1]1'!K191</f>
        <v>6066.8284400000002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11457</v>
      </c>
      <c r="F40" s="28">
        <f t="shared" ref="F40:M40" si="6">F4+F9+F21+F29+F31+F36+F39</f>
        <v>15471</v>
      </c>
      <c r="G40" s="28">
        <f t="shared" si="6"/>
        <v>16227</v>
      </c>
      <c r="H40" s="29">
        <f t="shared" si="6"/>
        <v>17038</v>
      </c>
      <c r="I40" s="28">
        <f t="shared" si="6"/>
        <v>17038</v>
      </c>
      <c r="J40" s="30">
        <f t="shared" si="6"/>
        <v>17038</v>
      </c>
      <c r="K40" s="28">
        <f t="shared" si="6"/>
        <v>17898.2</v>
      </c>
      <c r="L40" s="28">
        <f t="shared" si="6"/>
        <v>18798.093000000001</v>
      </c>
      <c r="M40" s="28">
        <f t="shared" si="6"/>
        <v>19738.228439999999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 And Sports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8472521</v>
      </c>
      <c r="F4" s="74">
        <f t="shared" ref="F4:M4" si="0">F5+F8+F47</f>
        <v>9208045.1417599991</v>
      </c>
      <c r="G4" s="74">
        <f t="shared" si="0"/>
        <v>9987057</v>
      </c>
      <c r="H4" s="75">
        <f t="shared" si="0"/>
        <v>10507029.911893602</v>
      </c>
      <c r="I4" s="74">
        <f t="shared" si="0"/>
        <v>10514907.911893602</v>
      </c>
      <c r="J4" s="76">
        <f t="shared" si="0"/>
        <v>10766972</v>
      </c>
      <c r="K4" s="74">
        <f t="shared" si="0"/>
        <v>11384054.321116075</v>
      </c>
      <c r="L4" s="74">
        <f t="shared" si="0"/>
        <v>12083094.971170431</v>
      </c>
      <c r="M4" s="74">
        <f t="shared" si="0"/>
        <v>12832926.80018696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7644918</v>
      </c>
      <c r="F5" s="81">
        <f t="shared" ref="F5:M5" si="1">SUM(F6:F7)</f>
        <v>8296275.7006299999</v>
      </c>
      <c r="G5" s="81">
        <f t="shared" si="1"/>
        <v>9002253</v>
      </c>
      <c r="H5" s="82">
        <f t="shared" si="1"/>
        <v>9429529.678043602</v>
      </c>
      <c r="I5" s="81">
        <f t="shared" si="1"/>
        <v>9424426.678043602</v>
      </c>
      <c r="J5" s="83">
        <f t="shared" si="1"/>
        <v>9676489</v>
      </c>
      <c r="K5" s="81">
        <f t="shared" si="1"/>
        <v>10272967.530573575</v>
      </c>
      <c r="L5" s="81">
        <f t="shared" si="1"/>
        <v>10891478.447393967</v>
      </c>
      <c r="M5" s="81">
        <f t="shared" si="1"/>
        <v>11533608.212313671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6523092</v>
      </c>
      <c r="F6" s="88">
        <f>'[1]1'!$D$32</f>
        <v>7120224.0410799999</v>
      </c>
      <c r="G6" s="88">
        <f>'[1]1'!$E$32</f>
        <v>7767698</v>
      </c>
      <c r="H6" s="89">
        <f>'[1]1'!$F$32</f>
        <v>8143415.6280436022</v>
      </c>
      <c r="I6" s="88">
        <f>'[1]1'!$G$32</f>
        <v>8138312.6280436022</v>
      </c>
      <c r="J6" s="90">
        <f>'[1]1'!$H$32</f>
        <v>8390374.9499999993</v>
      </c>
      <c r="K6" s="88">
        <f>'[1]1'!$P$32</f>
        <v>8828479.9805735741</v>
      </c>
      <c r="L6" s="88">
        <f>'[1]1'!$Y$32</f>
        <v>9332791.3739939667</v>
      </c>
      <c r="M6" s="88">
        <f>'[1]1'!$AA$32</f>
        <v>9914056.2852436714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1121826</v>
      </c>
      <c r="F7" s="94">
        <f>'[1]1'!$D$33</f>
        <v>1176051.65955</v>
      </c>
      <c r="G7" s="94">
        <f>'[1]1'!$E$33</f>
        <v>1234555</v>
      </c>
      <c r="H7" s="95">
        <f>'[1]1'!$F$33</f>
        <v>1286114.05</v>
      </c>
      <c r="I7" s="94">
        <f>'[1]1'!$G$33</f>
        <v>1286114.05</v>
      </c>
      <c r="J7" s="96">
        <f>'[1]1'!$H$33</f>
        <v>1286114.05</v>
      </c>
      <c r="K7" s="94">
        <f>'[1]1'!$P$33</f>
        <v>1444487.55</v>
      </c>
      <c r="L7" s="94">
        <f>'[1]1'!$Y$33</f>
        <v>1558687.0734000001</v>
      </c>
      <c r="M7" s="94">
        <f>'[1]1'!$AA$33</f>
        <v>1619551.9270700002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827378</v>
      </c>
      <c r="F8" s="81">
        <f t="shared" si="2"/>
        <v>911387.78258999996</v>
      </c>
      <c r="G8" s="81">
        <f t="shared" si="2"/>
        <v>984804</v>
      </c>
      <c r="H8" s="82">
        <f t="shared" si="2"/>
        <v>1077500.2338500002</v>
      </c>
      <c r="I8" s="81">
        <f t="shared" si="2"/>
        <v>1090481.2338500002</v>
      </c>
      <c r="J8" s="83">
        <f t="shared" si="2"/>
        <v>1090483</v>
      </c>
      <c r="K8" s="81">
        <f t="shared" si="2"/>
        <v>1111086.7905425001</v>
      </c>
      <c r="L8" s="81">
        <f t="shared" si="2"/>
        <v>1191616.5237764649</v>
      </c>
      <c r="M8" s="81">
        <f t="shared" si="2"/>
        <v>1299318.5878732898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782</v>
      </c>
      <c r="F9" s="88">
        <f>'[1]1'!$D$35</f>
        <v>812.11212999999998</v>
      </c>
      <c r="G9" s="88">
        <f>'[1]1'!$E$35</f>
        <v>6331</v>
      </c>
      <c r="H9" s="89">
        <f>'[1]1'!$F$35</f>
        <v>1071.3499999999999</v>
      </c>
      <c r="I9" s="88">
        <f>'[1]1'!$G$35</f>
        <v>1071.3499999999999</v>
      </c>
      <c r="J9" s="90">
        <f>'[1]1'!$H$35</f>
        <v>837</v>
      </c>
      <c r="K9" s="88">
        <f>'[1]1'!$P$35</f>
        <v>1125.3600000000001</v>
      </c>
      <c r="L9" s="88">
        <f>'[1]1'!$Y$35</f>
        <v>1185.0040799999999</v>
      </c>
      <c r="M9" s="88">
        <f>'[1]1'!$AA$35</f>
        <v>1244.2542840000001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8524</v>
      </c>
      <c r="F10" s="101">
        <f>'[1]1'!$D$36</f>
        <v>4179.2123200000005</v>
      </c>
      <c r="G10" s="101">
        <f>'[1]1'!$E$36</f>
        <v>4382</v>
      </c>
      <c r="H10" s="102">
        <f>'[1]1'!$F$36</f>
        <v>5621.8590499999991</v>
      </c>
      <c r="I10" s="101">
        <f>'[1]1'!$G$36</f>
        <v>5621.8590499999991</v>
      </c>
      <c r="J10" s="103">
        <f>'[1]1'!$H$36</f>
        <v>7938</v>
      </c>
      <c r="K10" s="101">
        <f>'[1]1'!$P$36</f>
        <v>5805.1720024999995</v>
      </c>
      <c r="L10" s="101">
        <f>'[1]1'!$Y$36</f>
        <v>6110.5741186325013</v>
      </c>
      <c r="M10" s="101">
        <f>'[1]1'!$AA$36</f>
        <v>6409.915170440876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27567</v>
      </c>
      <c r="F11" s="101">
        <f>'[1]1'!$D$37</f>
        <v>19506.04981</v>
      </c>
      <c r="G11" s="101">
        <f>'[1]1'!$E$37</f>
        <v>30081</v>
      </c>
      <c r="H11" s="102">
        <f>'[1]1'!$F$37</f>
        <v>42585.844700000001</v>
      </c>
      <c r="I11" s="101">
        <f>'[1]1'!$G$37</f>
        <v>34637.844700000001</v>
      </c>
      <c r="J11" s="103">
        <f>'[1]1'!$H$37</f>
        <v>31641</v>
      </c>
      <c r="K11" s="101">
        <f>'[1]1'!$P$37</f>
        <v>36350.109434999998</v>
      </c>
      <c r="L11" s="101">
        <f>'[1]1'!$Y$37</f>
        <v>34819.802735055004</v>
      </c>
      <c r="M11" s="101">
        <f>'[1]1'!$AA$37</f>
        <v>35104.003071807754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13769</v>
      </c>
      <c r="F12" s="101">
        <f>'[1]1'!$D$38</f>
        <v>12038.325859999999</v>
      </c>
      <c r="G12" s="101">
        <f>'[1]1'!$E$38</f>
        <v>8336</v>
      </c>
      <c r="H12" s="102">
        <f>'[1]1'!$F$38</f>
        <v>12981.264450000001</v>
      </c>
      <c r="I12" s="101">
        <f>'[1]1'!$G$38</f>
        <v>12981.264450000001</v>
      </c>
      <c r="J12" s="103">
        <f>'[1]1'!$H$38</f>
        <v>13110</v>
      </c>
      <c r="K12" s="101">
        <f>'[1]1'!$P$38</f>
        <v>13630.327672500001</v>
      </c>
      <c r="L12" s="101">
        <f>'[1]1'!$Y$38</f>
        <v>14448.147332850001</v>
      </c>
      <c r="M12" s="101">
        <f>'[1]1'!$AA$38</f>
        <v>15170.554699492503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5382</v>
      </c>
      <c r="F13" s="101">
        <f>'[1]1'!$D$39</f>
        <v>4488.6109999999999</v>
      </c>
      <c r="G13" s="101">
        <f>'[1]1'!$E$39</f>
        <v>6599</v>
      </c>
      <c r="H13" s="102">
        <f>'[1]1'!$F$39</f>
        <v>8322</v>
      </c>
      <c r="I13" s="101">
        <f>'[1]1'!$G$39</f>
        <v>8322</v>
      </c>
      <c r="J13" s="103">
        <f>'[1]1'!$H$39</f>
        <v>7014</v>
      </c>
      <c r="K13" s="101">
        <f>'[1]1'!$P$39</f>
        <v>8651</v>
      </c>
      <c r="L13" s="101">
        <f>'[1]1'!$Y$39</f>
        <v>9109.5030000000006</v>
      </c>
      <c r="M13" s="101">
        <f>'[1]1'!$AA$39</f>
        <v>9564.978149999999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19395</v>
      </c>
      <c r="F14" s="101">
        <f>'[1]1'!$D$40</f>
        <v>25533.353630000005</v>
      </c>
      <c r="G14" s="101">
        <f>'[1]1'!$E$40</f>
        <v>25695</v>
      </c>
      <c r="H14" s="102">
        <f>'[1]1'!$F$40</f>
        <v>32252.635750000001</v>
      </c>
      <c r="I14" s="101">
        <f>'[1]1'!$G$40</f>
        <v>32252.635750000001</v>
      </c>
      <c r="J14" s="103">
        <f>'[1]1'!$H$40</f>
        <v>29879</v>
      </c>
      <c r="K14" s="101">
        <f>'[1]1'!$P$40</f>
        <v>29876.317537499999</v>
      </c>
      <c r="L14" s="101">
        <f>'[1]1'!$Y$40</f>
        <v>33983.132766987503</v>
      </c>
      <c r="M14" s="101">
        <f>'[1]1'!$AA$40</f>
        <v>35014.76490533688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16158</v>
      </c>
      <c r="F15" s="101">
        <f>'[1]1'!$D$41</f>
        <v>16567.85311</v>
      </c>
      <c r="G15" s="101">
        <f>'[1]1'!$E$41</f>
        <v>14012</v>
      </c>
      <c r="H15" s="102">
        <f>'[1]1'!$F$41</f>
        <v>20509.4179</v>
      </c>
      <c r="I15" s="101">
        <f>'[1]1'!$G$41</f>
        <v>20509.4179</v>
      </c>
      <c r="J15" s="103">
        <f>'[1]1'!$H$41</f>
        <v>19773</v>
      </c>
      <c r="K15" s="101">
        <f>'[1]1'!$P$41</f>
        <v>23127.438795000002</v>
      </c>
      <c r="L15" s="101">
        <f>'[1]1'!$Y$41</f>
        <v>24353.739051134999</v>
      </c>
      <c r="M15" s="101">
        <f>'[1]1'!$AA$41</f>
        <v>25544.126003691752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6137</v>
      </c>
      <c r="F16" s="101">
        <f>'[1]1'!$D$42</f>
        <v>8053.1719699999994</v>
      </c>
      <c r="G16" s="101">
        <f>'[1]1'!$E$42</f>
        <v>5721</v>
      </c>
      <c r="H16" s="102">
        <f>'[1]1'!$F$42</f>
        <v>9157.3716000000004</v>
      </c>
      <c r="I16" s="101">
        <f>'[1]1'!$G$42</f>
        <v>9546.3716000000004</v>
      </c>
      <c r="J16" s="103">
        <f>'[1]1'!$H$42</f>
        <v>6731</v>
      </c>
      <c r="K16" s="101">
        <f>'[1]1'!$P$42</f>
        <v>9851.7176799999997</v>
      </c>
      <c r="L16" s="101">
        <f>'[1]1'!$Y$42</f>
        <v>10477.297717039999</v>
      </c>
      <c r="M16" s="101">
        <f>'[1]1'!$AA$42</f>
        <v>11149.612602892001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16677</v>
      </c>
      <c r="F17" s="101">
        <f>'[1]1'!$D$43</f>
        <v>38033.313870000005</v>
      </c>
      <c r="G17" s="101">
        <f>'[1]1'!$E$43</f>
        <v>24564</v>
      </c>
      <c r="H17" s="102">
        <f>'[1]1'!$F$43</f>
        <v>35174.714099999997</v>
      </c>
      <c r="I17" s="101">
        <f>'[1]1'!$G$43</f>
        <v>33230.714099999997</v>
      </c>
      <c r="J17" s="103">
        <f>'[1]1'!$H$43</f>
        <v>33069</v>
      </c>
      <c r="K17" s="101">
        <f>'[1]1'!$P$43</f>
        <v>10224.399805000001</v>
      </c>
      <c r="L17" s="101">
        <f>'[1]1'!$Y$43</f>
        <v>10906.873994664995</v>
      </c>
      <c r="M17" s="101">
        <f>'[1]1'!$AA$43</f>
        <v>11816.620194398252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9327</v>
      </c>
      <c r="F18" s="101">
        <f>'[1]1'!$D$44</f>
        <v>1708.13771</v>
      </c>
      <c r="G18" s="101">
        <f>'[1]1'!$E$44</f>
        <v>7448</v>
      </c>
      <c r="H18" s="102">
        <f>'[1]1'!$F$44</f>
        <v>3144</v>
      </c>
      <c r="I18" s="101">
        <f>'[1]1'!$G$44</f>
        <v>3144</v>
      </c>
      <c r="J18" s="103">
        <f>'[1]1'!$H$44</f>
        <v>6</v>
      </c>
      <c r="K18" s="101">
        <f>'[1]1'!$P$44</f>
        <v>3301</v>
      </c>
      <c r="L18" s="101">
        <f>'[1]1'!$Y$44</f>
        <v>3301</v>
      </c>
      <c r="M18" s="101">
        <f>'[1]1'!$AA$44</f>
        <v>3639.3525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81</v>
      </c>
      <c r="F19" s="101">
        <f>'[1]1'!$D$45</f>
        <v>159.16835999999998</v>
      </c>
      <c r="G19" s="101">
        <f>'[1]1'!$E$45</f>
        <v>168</v>
      </c>
      <c r="H19" s="102">
        <f>'[1]1'!$F$45</f>
        <v>189</v>
      </c>
      <c r="I19" s="101">
        <f>'[1]1'!$G$45</f>
        <v>189</v>
      </c>
      <c r="J19" s="103">
        <f>'[1]1'!$H$45</f>
        <v>177</v>
      </c>
      <c r="K19" s="101">
        <f>'[1]1'!$P$45</f>
        <v>199</v>
      </c>
      <c r="L19" s="101">
        <f>'[1]1'!$Y$45</f>
        <v>209.20900000000029</v>
      </c>
      <c r="M19" s="101">
        <f>'[1]1'!$AA$45</f>
        <v>219.8395899999999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5601</v>
      </c>
      <c r="F21" s="101">
        <f>'[1]1'!$D$47</f>
        <v>11838.801209999996</v>
      </c>
      <c r="G21" s="101">
        <f>'[1]1'!$E$47</f>
        <v>8073</v>
      </c>
      <c r="H21" s="102">
        <f>'[1]1'!$F$47</f>
        <v>10604</v>
      </c>
      <c r="I21" s="101">
        <f>'[1]1'!$G$47</f>
        <v>10604</v>
      </c>
      <c r="J21" s="103">
        <f>'[1]1'!$H$47</f>
        <v>13489</v>
      </c>
      <c r="K21" s="101">
        <f>'[1]1'!$P$47</f>
        <v>8265</v>
      </c>
      <c r="L21" s="101">
        <f>'[1]1'!$Y$47</f>
        <v>8938.6729999999989</v>
      </c>
      <c r="M21" s="101">
        <f>'[1]1'!$AA$47</f>
        <v>9386.656649999999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51666</v>
      </c>
      <c r="F22" s="101">
        <f>'[1]1'!$D$48</f>
        <v>7831.3068300000004</v>
      </c>
      <c r="G22" s="101">
        <f>'[1]1'!$E$48</f>
        <v>25826</v>
      </c>
      <c r="H22" s="102">
        <f>'[1]1'!$F$48</f>
        <v>5740.9270500000002</v>
      </c>
      <c r="I22" s="101">
        <f>'[1]1'!$G$48</f>
        <v>5740.9270500000002</v>
      </c>
      <c r="J22" s="103">
        <f>'[1]1'!$H$48</f>
        <v>5406</v>
      </c>
      <c r="K22" s="101">
        <f>'[1]1'!$P$48</f>
        <v>6027.1734024999996</v>
      </c>
      <c r="L22" s="101">
        <f>'[1]1'!$Y$48</f>
        <v>9016.6512428325004</v>
      </c>
      <c r="M22" s="101">
        <f>'[1]1'!$AA$48</f>
        <v>9825.2338049741247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25066</v>
      </c>
      <c r="F23" s="101">
        <f>'[1]1'!$D$49</f>
        <v>26340.393849999993</v>
      </c>
      <c r="G23" s="101">
        <f>'[1]1'!$E$49</f>
        <v>35371</v>
      </c>
      <c r="H23" s="102">
        <f>'[1]1'!$F$49</f>
        <v>34514.450000000004</v>
      </c>
      <c r="I23" s="101">
        <f>'[1]1'!$G$49</f>
        <v>34514.450000000004</v>
      </c>
      <c r="J23" s="103">
        <f>'[1]1'!$H$49</f>
        <v>35016</v>
      </c>
      <c r="K23" s="101">
        <f>'[1]1'!$P$49</f>
        <v>37289.372500000005</v>
      </c>
      <c r="L23" s="101">
        <f>'[1]1'!$Y$49</f>
        <v>39265.709242500008</v>
      </c>
      <c r="M23" s="101">
        <f>'[1]1'!$AA$49</f>
        <v>41228.994704625009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19</v>
      </c>
      <c r="F24" s="101">
        <f>'[1]1'!$D$50</f>
        <v>0</v>
      </c>
      <c r="G24" s="101">
        <f>'[1]1'!$E$50</f>
        <v>0</v>
      </c>
      <c r="H24" s="102">
        <f>'[1]1'!$F$50</f>
        <v>0</v>
      </c>
      <c r="I24" s="101">
        <f>'[1]1'!$G$50</f>
        <v>0</v>
      </c>
      <c r="J24" s="103">
        <f>'[1]1'!$H$50</f>
        <v>0</v>
      </c>
      <c r="K24" s="101">
        <f>'[1]1'!$P$50</f>
        <v>0</v>
      </c>
      <c r="L24" s="101">
        <f>'[1]1'!$Y$50</f>
        <v>0</v>
      </c>
      <c r="M24" s="101">
        <f>'[1]1'!$AA$50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0</v>
      </c>
      <c r="F25" s="101">
        <f>'[1]1'!$D$51</f>
        <v>4</v>
      </c>
      <c r="G25" s="101">
        <f>'[1]1'!$E$51</f>
        <v>9909</v>
      </c>
      <c r="H25" s="102">
        <f>'[1]1'!$F$51</f>
        <v>12530.1988</v>
      </c>
      <c r="I25" s="101">
        <f>'[1]1'!$G$51</f>
        <v>12530.1988</v>
      </c>
      <c r="J25" s="103">
        <f>'[1]1'!$H$51</f>
        <v>11749</v>
      </c>
      <c r="K25" s="101">
        <f>'[1]1'!$P$51</f>
        <v>18385.248739999999</v>
      </c>
      <c r="L25" s="101">
        <f>'[1]1'!$Y$51</f>
        <v>19582.229923219998</v>
      </c>
      <c r="M25" s="101">
        <f>'[1]1'!$AA$51</f>
        <v>21371.941419381001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123</v>
      </c>
      <c r="H27" s="102">
        <f>'[1]1'!$F$53</f>
        <v>237.31255000000002</v>
      </c>
      <c r="I27" s="101">
        <f>'[1]1'!$G$53</f>
        <v>237.31255000000002</v>
      </c>
      <c r="J27" s="103">
        <f>'[1]1'!$H$53</f>
        <v>291</v>
      </c>
      <c r="K27" s="101">
        <f>'[1]1'!$P$53</f>
        <v>334.1781775</v>
      </c>
      <c r="L27" s="101">
        <f>'[1]1'!$Y$53</f>
        <v>266.11555750000002</v>
      </c>
      <c r="M27" s="101">
        <f>'[1]1'!$AA$53</f>
        <v>279.871335375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360</v>
      </c>
      <c r="H28" s="102">
        <f>'[1]1'!$F$54</f>
        <v>394</v>
      </c>
      <c r="I28" s="101">
        <f>'[1]1'!$G$54</f>
        <v>394</v>
      </c>
      <c r="J28" s="103">
        <f>'[1]1'!$H$54</f>
        <v>20</v>
      </c>
      <c r="K28" s="101">
        <f>'[1]1'!$P$54</f>
        <v>413</v>
      </c>
      <c r="L28" s="101">
        <f>'[1]1'!$Y$54</f>
        <v>434</v>
      </c>
      <c r="M28" s="101">
        <f>'[1]1'!$AA$54</f>
        <v>456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16</v>
      </c>
      <c r="F29" s="101">
        <f>'[1]1'!$D$55</f>
        <v>33.66413</v>
      </c>
      <c r="G29" s="101">
        <f>'[1]1'!$E$55</f>
        <v>3</v>
      </c>
      <c r="H29" s="102">
        <f>'[1]1'!$F$55</f>
        <v>3</v>
      </c>
      <c r="I29" s="101">
        <f>'[1]1'!$G$55</f>
        <v>3</v>
      </c>
      <c r="J29" s="103">
        <f>'[1]1'!$H$55</f>
        <v>0</v>
      </c>
      <c r="K29" s="101">
        <f>'[1]1'!$P$55</f>
        <v>3.15</v>
      </c>
      <c r="L29" s="101">
        <f>'[1]1'!$Y$55</f>
        <v>3</v>
      </c>
      <c r="M29" s="101">
        <f>'[1]1'!$AA$55</f>
        <v>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2</v>
      </c>
      <c r="F30" s="101">
        <f>'[1]1'!$D$56</f>
        <v>799.87241999999992</v>
      </c>
      <c r="G30" s="101">
        <f>'[1]1'!$E$56</f>
        <v>50</v>
      </c>
      <c r="H30" s="102">
        <f>'[1]1'!$F$56</f>
        <v>10</v>
      </c>
      <c r="I30" s="101">
        <f>'[1]1'!$G$56</f>
        <v>10</v>
      </c>
      <c r="J30" s="103">
        <f>'[1]1'!$H$56</f>
        <v>10</v>
      </c>
      <c r="K30" s="101">
        <f>'[1]1'!$P$56</f>
        <v>10.5</v>
      </c>
      <c r="L30" s="101">
        <f>'[1]1'!$Y$56</f>
        <v>11</v>
      </c>
      <c r="M30" s="101">
        <f>'[1]1'!$AA$56</f>
        <v>11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310492</v>
      </c>
      <c r="F31" s="101">
        <f>'[1]1'!$D$57</f>
        <v>368442.31226999999</v>
      </c>
      <c r="G31" s="101">
        <f>'[1]1'!$E$57</f>
        <v>375341</v>
      </c>
      <c r="H31" s="102">
        <f>'[1]1'!$F$57</f>
        <v>401152.7</v>
      </c>
      <c r="I31" s="101">
        <f>'[1]1'!$G$57</f>
        <v>401152.7</v>
      </c>
      <c r="J31" s="103">
        <f>'[1]1'!$H$57</f>
        <v>409247</v>
      </c>
      <c r="K31" s="101">
        <f>'[1]1'!$P$57</f>
        <v>415555</v>
      </c>
      <c r="L31" s="101">
        <f>'[1]1'!$Y$57</f>
        <v>448623.37500000006</v>
      </c>
      <c r="M31" s="101">
        <f>'[1]1'!$AA$57</f>
        <v>479326.78924999997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69</v>
      </c>
      <c r="F32" s="101">
        <f>'[1]1'!$D$58</f>
        <v>109.94808999999999</v>
      </c>
      <c r="G32" s="101">
        <f>'[1]1'!$E$58</f>
        <v>9250</v>
      </c>
      <c r="H32" s="102">
        <f>'[1]1'!$F$58</f>
        <v>1851.8715</v>
      </c>
      <c r="I32" s="101">
        <f>'[1]1'!$G$58</f>
        <v>1851.8715</v>
      </c>
      <c r="J32" s="103">
        <f>'[1]1'!$H$58</f>
        <v>15288</v>
      </c>
      <c r="K32" s="101">
        <f>'[1]1'!$P$58</f>
        <v>1811.515075</v>
      </c>
      <c r="L32" s="101">
        <f>'[1]1'!$Y$58</f>
        <v>1828.6273739749995</v>
      </c>
      <c r="M32" s="101">
        <f>'[1]1'!$AA$58</f>
        <v>1920.0587426737497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606</v>
      </c>
      <c r="F33" s="101">
        <f>'[1]1'!$D$59</f>
        <v>867.79795999999999</v>
      </c>
      <c r="G33" s="101">
        <f>'[1]1'!$E$59</f>
        <v>1021</v>
      </c>
      <c r="H33" s="102">
        <f>'[1]1'!$F$59</f>
        <v>1102</v>
      </c>
      <c r="I33" s="101">
        <f>'[1]1'!$G$59</f>
        <v>1102</v>
      </c>
      <c r="J33" s="103">
        <f>'[1]1'!$H$59</f>
        <v>40</v>
      </c>
      <c r="K33" s="101">
        <f>'[1]1'!$P$59</f>
        <v>1158</v>
      </c>
      <c r="L33" s="101">
        <f>'[1]1'!$Y$59</f>
        <v>1219.374</v>
      </c>
      <c r="M33" s="101">
        <f>'[1]1'!$AA$59</f>
        <v>1219.374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5</v>
      </c>
      <c r="I35" s="101">
        <f>'[1]1'!$G$61</f>
        <v>5</v>
      </c>
      <c r="J35" s="103">
        <f>'[1]1'!$H$61</f>
        <v>5</v>
      </c>
      <c r="K35" s="101">
        <f>'[1]1'!$P$61</f>
        <v>5.25</v>
      </c>
      <c r="L35" s="101">
        <f>'[1]1'!$Y$61</f>
        <v>6</v>
      </c>
      <c r="M35" s="101">
        <f>'[1]1'!$AA$61</f>
        <v>6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11.637309999999999</v>
      </c>
      <c r="G36" s="101">
        <f>'[1]1'!$E$62</f>
        <v>28347</v>
      </c>
      <c r="H36" s="102">
        <f>'[1]1'!$F$62</f>
        <v>74799.590150000004</v>
      </c>
      <c r="I36" s="101">
        <f>'[1]1'!$G$62</f>
        <v>52029.590150000004</v>
      </c>
      <c r="J36" s="103">
        <f>'[1]1'!$H$62</f>
        <v>35288</v>
      </c>
      <c r="K36" s="101">
        <f>'[1]1'!$P$62</f>
        <v>58534.569657500004</v>
      </c>
      <c r="L36" s="101">
        <f>'[1]1'!$Y$62</f>
        <v>32875.57699999999</v>
      </c>
      <c r="M36" s="101">
        <f>'[1]1'!$AA$62</f>
        <v>73519.404850000006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17329</v>
      </c>
      <c r="F37" s="101">
        <f>'[1]1'!$D$63</f>
        <v>20835.948889999996</v>
      </c>
      <c r="G37" s="101">
        <f>'[1]1'!$E$63</f>
        <v>2579</v>
      </c>
      <c r="H37" s="102">
        <f>'[1]1'!$F$63</f>
        <v>13286.35</v>
      </c>
      <c r="I37" s="101">
        <f>'[1]1'!$G$63</f>
        <v>13286.35</v>
      </c>
      <c r="J37" s="103">
        <f>'[1]1'!$H$63</f>
        <v>7288</v>
      </c>
      <c r="K37" s="101">
        <f>'[1]1'!$P$63</f>
        <v>13767.514999999999</v>
      </c>
      <c r="L37" s="101">
        <f>'[1]1'!$Y$63</f>
        <v>14507.613095000001</v>
      </c>
      <c r="M37" s="101">
        <f>'[1]1'!$AA$63</f>
        <v>17236.19491975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15094</v>
      </c>
      <c r="F38" s="101">
        <f>'[1]1'!$D$64</f>
        <v>13240.767679999997</v>
      </c>
      <c r="G38" s="101">
        <f>'[1]1'!$E$64</f>
        <v>17038</v>
      </c>
      <c r="H38" s="102">
        <f>'[1]1'!$F$64</f>
        <v>19843.8024</v>
      </c>
      <c r="I38" s="101">
        <f>'[1]1'!$G$64</f>
        <v>19843.8024</v>
      </c>
      <c r="J38" s="103">
        <f>'[1]1'!$H$64</f>
        <v>20996</v>
      </c>
      <c r="K38" s="101">
        <f>'[1]1'!$P$64</f>
        <v>23617.905020000002</v>
      </c>
      <c r="L38" s="101">
        <f>'[1]1'!$Y$64</f>
        <v>26194.128136059997</v>
      </c>
      <c r="M38" s="101">
        <f>'[1]1'!$AA$64</f>
        <v>27422.818192863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15210</v>
      </c>
      <c r="F39" s="101">
        <f>'[1]1'!$D$65</f>
        <v>13979.795280000002</v>
      </c>
      <c r="G39" s="101">
        <f>'[1]1'!$E$65</f>
        <v>16358</v>
      </c>
      <c r="H39" s="102">
        <f>'[1]1'!$F$65</f>
        <v>17301.860400000001</v>
      </c>
      <c r="I39" s="101">
        <f>'[1]1'!$G$65</f>
        <v>18501.860400000001</v>
      </c>
      <c r="J39" s="103">
        <f>'[1]1'!$H$65</f>
        <v>17909</v>
      </c>
      <c r="K39" s="101">
        <f>'[1]1'!$P$65</f>
        <v>19149.168420000002</v>
      </c>
      <c r="L39" s="101">
        <f>'[1]1'!$Y$65</f>
        <v>20425.845346260001</v>
      </c>
      <c r="M39" s="101">
        <f>'[1]1'!$AA$65</f>
        <v>21435.911295697999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47077</v>
      </c>
      <c r="F40" s="101">
        <f>'[1]1'!$D$66</f>
        <v>86972.233819999994</v>
      </c>
      <c r="G40" s="101">
        <f>'[1]1'!$E$66</f>
        <v>115634</v>
      </c>
      <c r="H40" s="102">
        <f>'[1]1'!$F$66</f>
        <v>92847</v>
      </c>
      <c r="I40" s="101">
        <f>'[1]1'!$G$66</f>
        <v>131543</v>
      </c>
      <c r="J40" s="103">
        <f>'[1]1'!$H$66</f>
        <v>141712</v>
      </c>
      <c r="K40" s="101">
        <f>'[1]1'!$P$66</f>
        <v>124076.41</v>
      </c>
      <c r="L40" s="101">
        <f>'[1]1'!$Y$66</f>
        <v>168955.12873</v>
      </c>
      <c r="M40" s="101">
        <f>'[1]1'!$AA$66</f>
        <v>175280.72626650002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13082</v>
      </c>
      <c r="F41" s="101">
        <f>'[1]1'!$D$67</f>
        <v>14200.162619999999</v>
      </c>
      <c r="G41" s="101">
        <f>'[1]1'!$E$67</f>
        <v>19079</v>
      </c>
      <c r="H41" s="102">
        <f>'[1]1'!$F$67</f>
        <v>18213.625</v>
      </c>
      <c r="I41" s="101">
        <f>'[1]1'!$G$67</f>
        <v>18213.625</v>
      </c>
      <c r="J41" s="103">
        <f>'[1]1'!$H$67</f>
        <v>19558</v>
      </c>
      <c r="K41" s="101">
        <f>'[1]1'!$P$67</f>
        <v>19122.43375</v>
      </c>
      <c r="L41" s="101">
        <f>'[1]1'!$Y$67</f>
        <v>20143.402738749999</v>
      </c>
      <c r="M41" s="101">
        <f>'[1]1'!$AA$67</f>
        <v>20737.422875687502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96339</v>
      </c>
      <c r="F42" s="101">
        <f>'[1]1'!$D$68</f>
        <v>119709.54555000002</v>
      </c>
      <c r="G42" s="101">
        <f>'[1]1'!$E$68</f>
        <v>102447</v>
      </c>
      <c r="H42" s="102">
        <f>'[1]1'!$F$68</f>
        <v>83908.386899999998</v>
      </c>
      <c r="I42" s="101">
        <f>'[1]1'!$G$68</f>
        <v>89495.386899999998</v>
      </c>
      <c r="J42" s="103">
        <f>'[1]1'!$H$68</f>
        <v>98024</v>
      </c>
      <c r="K42" s="101">
        <f>'[1]1'!$P$68</f>
        <v>95046.871245000002</v>
      </c>
      <c r="L42" s="101">
        <f>'[1]1'!$Y$68</f>
        <v>100687.4814501525</v>
      </c>
      <c r="M42" s="101">
        <f>'[1]1'!$AA$68</f>
        <v>104974.56257266014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40161</v>
      </c>
      <c r="F43" s="101">
        <f>'[1]1'!$D$69</f>
        <v>27149.847320000001</v>
      </c>
      <c r="G43" s="101">
        <f>'[1]1'!$E$69</f>
        <v>36611</v>
      </c>
      <c r="H43" s="102">
        <f>'[1]1'!$F$69</f>
        <v>75341.358000000007</v>
      </c>
      <c r="I43" s="101">
        <f>'[1]1'!$G$69</f>
        <v>75112.358000000007</v>
      </c>
      <c r="J43" s="103">
        <f>'[1]1'!$H$69</f>
        <v>67640</v>
      </c>
      <c r="K43" s="101">
        <f>'[1]1'!$P$69</f>
        <v>76658.025900000008</v>
      </c>
      <c r="L43" s="101">
        <f>'[1]1'!$Y$69</f>
        <v>79745.72227269999</v>
      </c>
      <c r="M43" s="101">
        <f>'[1]1'!$AA$69</f>
        <v>85278.00570633501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50852</v>
      </c>
      <c r="F44" s="101">
        <f>'[1]1'!$D$70</f>
        <v>47824.914970000005</v>
      </c>
      <c r="G44" s="101">
        <f>'[1]1'!$E$70</f>
        <v>20524</v>
      </c>
      <c r="H44" s="102">
        <f>'[1]1'!$F$70</f>
        <v>19311.343549999998</v>
      </c>
      <c r="I44" s="101">
        <f>'[1]1'!$G$70</f>
        <v>19311.343549999998</v>
      </c>
      <c r="J44" s="103">
        <f>'[1]1'!$H$70</f>
        <v>18382</v>
      </c>
      <c r="K44" s="101">
        <f>'[1]1'!$P$70</f>
        <v>23299.160727499999</v>
      </c>
      <c r="L44" s="101">
        <f>'[1]1'!$Y$70</f>
        <v>25240.136371150002</v>
      </c>
      <c r="M44" s="101">
        <f>'[1]1'!$AA$70</f>
        <v>26528.105039707501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14774</v>
      </c>
      <c r="F45" s="101">
        <f>'[1]1'!$D$71</f>
        <v>19881.52262</v>
      </c>
      <c r="G45" s="101">
        <f>'[1]1'!$E$71</f>
        <v>26643</v>
      </c>
      <c r="H45" s="102">
        <f>'[1]1'!$F$71</f>
        <v>23191</v>
      </c>
      <c r="I45" s="101">
        <f>'[1]1'!$G$71</f>
        <v>23191</v>
      </c>
      <c r="J45" s="103">
        <f>'[1]1'!$H$71</f>
        <v>21615</v>
      </c>
      <c r="K45" s="101">
        <f>'[1]1'!$P$71</f>
        <v>26329.25</v>
      </c>
      <c r="L45" s="101">
        <f>'[1]1'!$Y$71</f>
        <v>24651.056499999999</v>
      </c>
      <c r="M45" s="101">
        <f>'[1]1'!$AA$71</f>
        <v>26896.837424999998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124</v>
      </c>
      <c r="F46" s="94">
        <f>'[1]1'!$D$72</f>
        <v>234</v>
      </c>
      <c r="G46" s="94">
        <f>'[1]1'!$E$72</f>
        <v>880</v>
      </c>
      <c r="H46" s="95">
        <f>'[1]1'!$F$72</f>
        <v>301</v>
      </c>
      <c r="I46" s="94">
        <f>'[1]1'!$G$72</f>
        <v>301</v>
      </c>
      <c r="J46" s="96">
        <f>'[1]1'!$H$72</f>
        <v>1335</v>
      </c>
      <c r="K46" s="94">
        <f>'[1]1'!$P$72</f>
        <v>86.25</v>
      </c>
      <c r="L46" s="94">
        <f>'[1]1'!$Y$72</f>
        <v>91.393000000000001</v>
      </c>
      <c r="M46" s="94">
        <f>'[1]1'!$AA$72</f>
        <v>95.65764999999999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225</v>
      </c>
      <c r="F47" s="81">
        <f t="shared" si="3"/>
        <v>381.65853999999996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225</v>
      </c>
      <c r="F48" s="88">
        <f>'[1]1'!$D$74</f>
        <v>381.65853999999996</v>
      </c>
      <c r="G48" s="88">
        <f>'[1]1'!$E$74</f>
        <v>0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857283</v>
      </c>
      <c r="F51" s="74">
        <f t="shared" si="4"/>
        <v>905677.51804</v>
      </c>
      <c r="G51" s="74">
        <f t="shared" si="4"/>
        <v>1002479</v>
      </c>
      <c r="H51" s="75">
        <f t="shared" si="4"/>
        <v>1067247</v>
      </c>
      <c r="I51" s="74">
        <f t="shared" si="4"/>
        <v>1066347</v>
      </c>
      <c r="J51" s="76">
        <f t="shared" si="4"/>
        <v>1106346</v>
      </c>
      <c r="K51" s="74">
        <f t="shared" si="4"/>
        <v>1084213.8119999999</v>
      </c>
      <c r="L51" s="74">
        <f t="shared" si="4"/>
        <v>1132724.8836859995</v>
      </c>
      <c r="M51" s="74">
        <f t="shared" si="4"/>
        <v>1189049.8694702999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6510</v>
      </c>
      <c r="F59" s="81">
        <f t="shared" si="8"/>
        <v>6760</v>
      </c>
      <c r="G59" s="81">
        <f t="shared" si="8"/>
        <v>7130</v>
      </c>
      <c r="H59" s="82">
        <f t="shared" si="8"/>
        <v>7453</v>
      </c>
      <c r="I59" s="81">
        <f t="shared" si="8"/>
        <v>7486</v>
      </c>
      <c r="J59" s="83">
        <f t="shared" si="8"/>
        <v>7453</v>
      </c>
      <c r="K59" s="81">
        <f t="shared" si="8"/>
        <v>7826</v>
      </c>
      <c r="L59" s="81">
        <f t="shared" si="8"/>
        <v>8240.7780000000002</v>
      </c>
      <c r="M59" s="81">
        <f t="shared" si="8"/>
        <v>8652.8168999999998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6510</v>
      </c>
      <c r="F61" s="94">
        <f>'[1]1'!$D$86</f>
        <v>6760</v>
      </c>
      <c r="G61" s="94">
        <f>'[1]1'!$E$86</f>
        <v>7130</v>
      </c>
      <c r="H61" s="95">
        <f>'[1]1'!$F$86</f>
        <v>7453</v>
      </c>
      <c r="I61" s="94">
        <f>'[1]1'!$G$86</f>
        <v>7486</v>
      </c>
      <c r="J61" s="96">
        <f>'[1]1'!$H$86</f>
        <v>7453</v>
      </c>
      <c r="K61" s="94">
        <f>'[1]1'!$P$86</f>
        <v>7826</v>
      </c>
      <c r="L61" s="94">
        <f>'[1]1'!$Y$86</f>
        <v>8240.7780000000002</v>
      </c>
      <c r="M61" s="94">
        <f>'[1]1'!$AA$86</f>
        <v>8652.8168999999998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794566</v>
      </c>
      <c r="F72" s="101">
        <f>'[1]1'!$D$96</f>
        <v>831238.42977000005</v>
      </c>
      <c r="G72" s="101">
        <f>'[1]1'!$E$96</f>
        <v>909855</v>
      </c>
      <c r="H72" s="102">
        <f>'[1]1'!$F$96</f>
        <v>1022567</v>
      </c>
      <c r="I72" s="101">
        <f>'[1]1'!$G$96</f>
        <v>1021667</v>
      </c>
      <c r="J72" s="103">
        <f>'[1]1'!$H$96</f>
        <v>1021666</v>
      </c>
      <c r="K72" s="101">
        <f>'[1]1'!$P$96</f>
        <v>1018264.8119999999</v>
      </c>
      <c r="L72" s="101">
        <f>'[1]1'!$Y$96</f>
        <v>1062085.2666859997</v>
      </c>
      <c r="M72" s="101">
        <f>'[1]1'!$AA$96</f>
        <v>1114911.4216203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56207</v>
      </c>
      <c r="F73" s="101">
        <f t="shared" si="12"/>
        <v>67679.088270000007</v>
      </c>
      <c r="G73" s="101">
        <f t="shared" si="12"/>
        <v>85494</v>
      </c>
      <c r="H73" s="102">
        <f t="shared" si="12"/>
        <v>37227</v>
      </c>
      <c r="I73" s="101">
        <f t="shared" si="12"/>
        <v>37194</v>
      </c>
      <c r="J73" s="103">
        <f t="shared" si="12"/>
        <v>77227</v>
      </c>
      <c r="K73" s="101">
        <f t="shared" si="12"/>
        <v>58123</v>
      </c>
      <c r="L73" s="101">
        <f t="shared" si="12"/>
        <v>62398.839</v>
      </c>
      <c r="M73" s="101">
        <f t="shared" si="12"/>
        <v>65485.630949999999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53371</v>
      </c>
      <c r="F74" s="88">
        <f>'[1]1'!$D$98</f>
        <v>65823.610790000006</v>
      </c>
      <c r="G74" s="88">
        <f>'[1]1'!$E$98</f>
        <v>85494</v>
      </c>
      <c r="H74" s="89">
        <f>'[1]1'!$F$98</f>
        <v>36565</v>
      </c>
      <c r="I74" s="88">
        <f>'[1]1'!$G$98</f>
        <v>36532</v>
      </c>
      <c r="J74" s="90">
        <f>'[1]1'!$H$98</f>
        <v>74666</v>
      </c>
      <c r="K74" s="88">
        <f>'[1]1'!$P$98</f>
        <v>57428</v>
      </c>
      <c r="L74" s="88">
        <f>'[1]1'!$Y$98</f>
        <v>61667.004000000001</v>
      </c>
      <c r="M74" s="88">
        <f>'[1]1'!$AA$98</f>
        <v>64717.2042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2836</v>
      </c>
      <c r="F75" s="94">
        <f>'[1]1'!$D$99</f>
        <v>1855.47748</v>
      </c>
      <c r="G75" s="94">
        <f>'[1]1'!$E$99</f>
        <v>0</v>
      </c>
      <c r="H75" s="95">
        <f>'[1]1'!$F$99</f>
        <v>662</v>
      </c>
      <c r="I75" s="94">
        <f>'[1]1'!$G$99</f>
        <v>662</v>
      </c>
      <c r="J75" s="96">
        <f>'[1]1'!$H$99</f>
        <v>2561</v>
      </c>
      <c r="K75" s="94">
        <f>'[1]1'!$P$99</f>
        <v>695</v>
      </c>
      <c r="L75" s="94">
        <f>'[1]1'!$Y$99</f>
        <v>731.83499999999992</v>
      </c>
      <c r="M75" s="94">
        <f>'[1]1'!$AA$99</f>
        <v>768.42674999999997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545893</v>
      </c>
      <c r="F77" s="74">
        <f t="shared" si="13"/>
        <v>307560.43608000001</v>
      </c>
      <c r="G77" s="74">
        <f t="shared" si="13"/>
        <v>676002</v>
      </c>
      <c r="H77" s="75">
        <f t="shared" si="13"/>
        <v>667341</v>
      </c>
      <c r="I77" s="74">
        <f t="shared" si="13"/>
        <v>719152</v>
      </c>
      <c r="J77" s="76">
        <f t="shared" si="13"/>
        <v>719152</v>
      </c>
      <c r="K77" s="74">
        <f t="shared" si="13"/>
        <v>964053</v>
      </c>
      <c r="L77" s="74">
        <f t="shared" si="13"/>
        <v>865009.53800000006</v>
      </c>
      <c r="M77" s="74">
        <f t="shared" si="13"/>
        <v>859670.33794999996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519386</v>
      </c>
      <c r="F78" s="81">
        <f t="shared" si="14"/>
        <v>284054.33932000003</v>
      </c>
      <c r="G78" s="81">
        <f t="shared" si="14"/>
        <v>653725</v>
      </c>
      <c r="H78" s="82">
        <f t="shared" si="14"/>
        <v>626308</v>
      </c>
      <c r="I78" s="81">
        <f t="shared" si="14"/>
        <v>685337</v>
      </c>
      <c r="J78" s="83">
        <f t="shared" si="14"/>
        <v>685337</v>
      </c>
      <c r="K78" s="81">
        <f t="shared" si="14"/>
        <v>925710</v>
      </c>
      <c r="L78" s="81">
        <f t="shared" si="14"/>
        <v>827172.82000000007</v>
      </c>
      <c r="M78" s="81">
        <f t="shared" si="14"/>
        <v>813431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519386</v>
      </c>
      <c r="F79" s="88">
        <f>'[1]1'!$D$102</f>
        <v>284054.33932000003</v>
      </c>
      <c r="G79" s="88">
        <f>'[1]1'!$E$102</f>
        <v>653259</v>
      </c>
      <c r="H79" s="89">
        <f>'[1]1'!$F$102</f>
        <v>626308</v>
      </c>
      <c r="I79" s="88">
        <f>'[1]1'!$G$102</f>
        <v>671308</v>
      </c>
      <c r="J79" s="90">
        <f>'[1]1'!$H$102</f>
        <v>685337</v>
      </c>
      <c r="K79" s="88">
        <f>'[1]1'!$P$102</f>
        <v>917403</v>
      </c>
      <c r="L79" s="88">
        <f>'[1]1'!$Y$102</f>
        <v>826550.82000000007</v>
      </c>
      <c r="M79" s="88">
        <f>'[1]1'!$AA$102</f>
        <v>812778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0</v>
      </c>
      <c r="G80" s="94">
        <f>'[1]1'!$E$103</f>
        <v>466</v>
      </c>
      <c r="H80" s="95">
        <f>'[1]1'!$F$103</f>
        <v>0</v>
      </c>
      <c r="I80" s="94">
        <f>'[1]1'!$G$103</f>
        <v>14029</v>
      </c>
      <c r="J80" s="96">
        <f>'[1]1'!$H$103</f>
        <v>0</v>
      </c>
      <c r="K80" s="94">
        <f>'[1]1'!$P$103</f>
        <v>8307</v>
      </c>
      <c r="L80" s="94">
        <f>'[1]1'!$Y$103</f>
        <v>622</v>
      </c>
      <c r="M80" s="94">
        <f>'[1]1'!$AA$103</f>
        <v>653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26507</v>
      </c>
      <c r="F81" s="101">
        <f t="shared" si="15"/>
        <v>23500.09676</v>
      </c>
      <c r="G81" s="101">
        <f t="shared" si="15"/>
        <v>22277</v>
      </c>
      <c r="H81" s="102">
        <f t="shared" si="15"/>
        <v>41033</v>
      </c>
      <c r="I81" s="101">
        <f t="shared" si="15"/>
        <v>33815</v>
      </c>
      <c r="J81" s="103">
        <f t="shared" si="15"/>
        <v>33815</v>
      </c>
      <c r="K81" s="101">
        <f t="shared" si="15"/>
        <v>38343</v>
      </c>
      <c r="L81" s="101">
        <f t="shared" si="15"/>
        <v>37836.718000000001</v>
      </c>
      <c r="M81" s="101">
        <f t="shared" si="15"/>
        <v>46239.337950000001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1709.5364099999999</v>
      </c>
      <c r="G82" s="88">
        <f>'[1]1'!$E$105</f>
        <v>2641</v>
      </c>
      <c r="H82" s="89">
        <f>'[1]1'!$F$105</f>
        <v>6701</v>
      </c>
      <c r="I82" s="88">
        <f>'[1]1'!$G$105</f>
        <v>6701</v>
      </c>
      <c r="J82" s="90">
        <f>'[1]1'!$H$105</f>
        <v>3144</v>
      </c>
      <c r="K82" s="88">
        <f>'[1]1'!$P$105</f>
        <v>8747</v>
      </c>
      <c r="L82" s="88">
        <f>'[1]1'!$Y$105</f>
        <v>7104.5909999999994</v>
      </c>
      <c r="M82" s="88">
        <f>'[1]1'!$AA$105</f>
        <v>8042.8205500000004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26507</v>
      </c>
      <c r="F83" s="94">
        <f>'[1]1'!$D$106</f>
        <v>21790.56035</v>
      </c>
      <c r="G83" s="94">
        <f>'[1]1'!$E$106</f>
        <v>19636</v>
      </c>
      <c r="H83" s="95">
        <f>'[1]1'!$F$106</f>
        <v>34332</v>
      </c>
      <c r="I83" s="94">
        <f>'[1]1'!$G$106</f>
        <v>27114</v>
      </c>
      <c r="J83" s="96">
        <f>'[1]1'!$H$106</f>
        <v>30671</v>
      </c>
      <c r="K83" s="94">
        <f>'[1]1'!$P$106</f>
        <v>29596</v>
      </c>
      <c r="L83" s="94">
        <f>'[1]1'!$Y$106</f>
        <v>30732.127</v>
      </c>
      <c r="M83" s="94">
        <f>'[1]1'!$AA$106</f>
        <v>38196.517400000004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0</v>
      </c>
      <c r="F88" s="101">
        <f>'[1]1'!$D$111</f>
        <v>6</v>
      </c>
      <c r="G88" s="101">
        <f>'[1]1'!$E$111</f>
        <v>0</v>
      </c>
      <c r="H88" s="102">
        <f>'[1]1'!$F$111</f>
        <v>0</v>
      </c>
      <c r="I88" s="101">
        <f>'[1]1'!$G$111</f>
        <v>0</v>
      </c>
      <c r="J88" s="103">
        <f>'[1]1'!$H$111</f>
        <v>0</v>
      </c>
      <c r="K88" s="101">
        <f>'[1]1'!$P$111</f>
        <v>0</v>
      </c>
      <c r="L88" s="101">
        <f>'[1]1'!$Y$111</f>
        <v>0</v>
      </c>
      <c r="M88" s="101">
        <f>'[1]1'!$AA$111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6618</v>
      </c>
      <c r="F90" s="74">
        <f>'[1]1'!$D$112</f>
        <v>0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9882315</v>
      </c>
      <c r="F92" s="28">
        <f t="shared" ref="F92:M92" si="16">F4+F51+F77+F90</f>
        <v>10421283.095879998</v>
      </c>
      <c r="G92" s="28">
        <f t="shared" si="16"/>
        <v>11665538</v>
      </c>
      <c r="H92" s="29">
        <f t="shared" si="16"/>
        <v>12241617.911893602</v>
      </c>
      <c r="I92" s="28">
        <f t="shared" si="16"/>
        <v>12300406.911893602</v>
      </c>
      <c r="J92" s="30">
        <f t="shared" si="16"/>
        <v>12592470</v>
      </c>
      <c r="K92" s="28">
        <f t="shared" si="16"/>
        <v>13432321.133116074</v>
      </c>
      <c r="L92" s="28">
        <f t="shared" si="16"/>
        <v>14080829.392856432</v>
      </c>
      <c r="M92" s="28">
        <f t="shared" si="16"/>
        <v>14881647.007607261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543739</v>
      </c>
      <c r="F4" s="74">
        <f t="shared" ref="F4:M4" si="0">F5+F8+F47</f>
        <v>609341.45371000026</v>
      </c>
      <c r="G4" s="74">
        <f t="shared" si="0"/>
        <v>641807</v>
      </c>
      <c r="H4" s="75">
        <f t="shared" si="0"/>
        <v>669886.94369999995</v>
      </c>
      <c r="I4" s="74">
        <f t="shared" si="0"/>
        <v>669886.94369999995</v>
      </c>
      <c r="J4" s="76">
        <f t="shared" si="0"/>
        <v>669886</v>
      </c>
      <c r="K4" s="74">
        <f t="shared" si="0"/>
        <v>698871.88838499994</v>
      </c>
      <c r="L4" s="74">
        <f t="shared" si="0"/>
        <v>737849.28660396487</v>
      </c>
      <c r="M4" s="74">
        <f t="shared" si="0"/>
        <v>784667.28398004011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410383</v>
      </c>
      <c r="F5" s="81">
        <f t="shared" ref="F5:M5" si="1">SUM(F6:F7)</f>
        <v>448150.6764500002</v>
      </c>
      <c r="G5" s="81">
        <f t="shared" si="1"/>
        <v>491976</v>
      </c>
      <c r="H5" s="82">
        <f t="shared" si="1"/>
        <v>503667</v>
      </c>
      <c r="I5" s="81">
        <f t="shared" si="1"/>
        <v>503667</v>
      </c>
      <c r="J5" s="83">
        <f t="shared" si="1"/>
        <v>503668</v>
      </c>
      <c r="K5" s="81">
        <f t="shared" si="1"/>
        <v>536213</v>
      </c>
      <c r="L5" s="81">
        <f t="shared" si="1"/>
        <v>565745.40199999989</v>
      </c>
      <c r="M5" s="81">
        <f t="shared" si="1"/>
        <v>602597.32210000011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353978</v>
      </c>
      <c r="F6" s="88">
        <f>'[1]1'!D$226</f>
        <v>388105.96806000022</v>
      </c>
      <c r="G6" s="88">
        <f>'[1]1'!E$226</f>
        <v>424351</v>
      </c>
      <c r="H6" s="89">
        <f>'[1]1'!F$226</f>
        <v>425277</v>
      </c>
      <c r="I6" s="88">
        <f>'[1]1'!G$226</f>
        <v>425277</v>
      </c>
      <c r="J6" s="90">
        <f>'[1]1'!H$226</f>
        <v>425278</v>
      </c>
      <c r="K6" s="88">
        <f>'[1]1'!P$226</f>
        <v>452289</v>
      </c>
      <c r="L6" s="88">
        <f>'[1]1'!Y$226</f>
        <v>477373.42999999993</v>
      </c>
      <c r="M6" s="88">
        <f>'[1]1'!AA$226</f>
        <v>508695.75150000007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56405</v>
      </c>
      <c r="F7" s="94">
        <f>'[1]1'!D$227</f>
        <v>60044.708390000007</v>
      </c>
      <c r="G7" s="94">
        <f>'[1]1'!E$227</f>
        <v>67625</v>
      </c>
      <c r="H7" s="95">
        <f>'[1]1'!F$227</f>
        <v>78390</v>
      </c>
      <c r="I7" s="94">
        <f>'[1]1'!G$227</f>
        <v>78390</v>
      </c>
      <c r="J7" s="96">
        <f>'[1]1'!H$227</f>
        <v>78390</v>
      </c>
      <c r="K7" s="94">
        <f>'[1]1'!P$227</f>
        <v>83924</v>
      </c>
      <c r="L7" s="94">
        <f>'[1]1'!Y$227</f>
        <v>88371.97199999998</v>
      </c>
      <c r="M7" s="94">
        <f>'[1]1'!AA$227</f>
        <v>93901.570599999992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133147</v>
      </c>
      <c r="F8" s="81">
        <f t="shared" ref="F8:M8" si="3">SUM(F9:F46)</f>
        <v>160809.11872000003</v>
      </c>
      <c r="G8" s="81">
        <f t="shared" si="3"/>
        <v>149831</v>
      </c>
      <c r="H8" s="82">
        <f t="shared" si="3"/>
        <v>166219.9437</v>
      </c>
      <c r="I8" s="81">
        <f t="shared" si="3"/>
        <v>166219.9437</v>
      </c>
      <c r="J8" s="83">
        <f t="shared" si="3"/>
        <v>166218</v>
      </c>
      <c r="K8" s="81">
        <f t="shared" si="3"/>
        <v>162658.888385</v>
      </c>
      <c r="L8" s="81">
        <f t="shared" si="3"/>
        <v>172103.88460396498</v>
      </c>
      <c r="M8" s="81">
        <f t="shared" si="3"/>
        <v>182069.96188004001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503</v>
      </c>
      <c r="F9" s="88">
        <f>'[1]1'!D$229</f>
        <v>463.86273999999997</v>
      </c>
      <c r="G9" s="88">
        <f>'[1]1'!E$229</f>
        <v>6184</v>
      </c>
      <c r="H9" s="89">
        <f>'[1]1'!F$229</f>
        <v>668.65</v>
      </c>
      <c r="I9" s="88">
        <f>'[1]1'!G$229</f>
        <v>668.65</v>
      </c>
      <c r="J9" s="90">
        <f>'[1]1'!H$229</f>
        <v>640</v>
      </c>
      <c r="K9" s="88">
        <f>'[1]1'!P$229</f>
        <v>702</v>
      </c>
      <c r="L9" s="88">
        <f>'[1]1'!Y$229</f>
        <v>739.2059999999999</v>
      </c>
      <c r="M9" s="88">
        <f>'[1]1'!AA$229</f>
        <v>776.16629999999998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2466</v>
      </c>
      <c r="F10" s="101">
        <f>'[1]1'!D$230</f>
        <v>2275.7550800000004</v>
      </c>
      <c r="G10" s="101">
        <f>'[1]1'!E$230</f>
        <v>3321</v>
      </c>
      <c r="H10" s="102">
        <f>'[1]1'!F$230</f>
        <v>4069.2090499999999</v>
      </c>
      <c r="I10" s="101">
        <f>'[1]1'!G$230</f>
        <v>4069.2090499999999</v>
      </c>
      <c r="J10" s="103">
        <f>'[1]1'!H$230</f>
        <v>5757</v>
      </c>
      <c r="K10" s="101">
        <f>'[1]1'!P$230</f>
        <v>3135.1195024999997</v>
      </c>
      <c r="L10" s="101">
        <f>'[1]1'!Y$230</f>
        <v>3301.5948361324999</v>
      </c>
      <c r="M10" s="101">
        <f>'[1]1'!AA$230</f>
        <v>3466.5369238158751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957</v>
      </c>
      <c r="F11" s="101">
        <f>'[1]1'!D$231</f>
        <v>688.70067000000006</v>
      </c>
      <c r="G11" s="101">
        <f>'[1]1'!E$231</f>
        <v>408</v>
      </c>
      <c r="H11" s="102">
        <f>'[1]1'!F$231</f>
        <v>2671.2946999999999</v>
      </c>
      <c r="I11" s="101">
        <f>'[1]1'!G$231</f>
        <v>2671.2946999999999</v>
      </c>
      <c r="J11" s="103">
        <f>'[1]1'!H$231</f>
        <v>1455</v>
      </c>
      <c r="K11" s="101">
        <f>'[1]1'!P$231</f>
        <v>2766.6094350000003</v>
      </c>
      <c r="L11" s="101">
        <f>'[1]1'!Y$231</f>
        <v>2100.239735055</v>
      </c>
      <c r="M11" s="101">
        <f>'[1]1'!AA$231</f>
        <v>1154.9724218077499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12988</v>
      </c>
      <c r="F12" s="101">
        <f>'[1]1'!D$232</f>
        <v>12038.325859999999</v>
      </c>
      <c r="G12" s="101">
        <f>'[1]1'!E$232</f>
        <v>8336</v>
      </c>
      <c r="H12" s="102">
        <f>'[1]1'!F$232</f>
        <v>12981.264450000001</v>
      </c>
      <c r="I12" s="101">
        <f>'[1]1'!G$232</f>
        <v>12981.264450000001</v>
      </c>
      <c r="J12" s="103">
        <f>'[1]1'!H$232</f>
        <v>13110</v>
      </c>
      <c r="K12" s="101">
        <f>'[1]1'!P$232</f>
        <v>13630.327672500001</v>
      </c>
      <c r="L12" s="101">
        <f>'[1]1'!Y$232</f>
        <v>14448.147332850001</v>
      </c>
      <c r="M12" s="101">
        <f>'[1]1'!AA$232</f>
        <v>15170.554699492503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0</v>
      </c>
      <c r="F13" s="101">
        <f>'[1]1'!D$233</f>
        <v>686.61099999999999</v>
      </c>
      <c r="G13" s="101">
        <f>'[1]1'!E$233</f>
        <v>464</v>
      </c>
      <c r="H13" s="102">
        <f>'[1]1'!F$233</f>
        <v>1050</v>
      </c>
      <c r="I13" s="101">
        <f>'[1]1'!G$233</f>
        <v>1050</v>
      </c>
      <c r="J13" s="103">
        <f>'[1]1'!H$233</f>
        <v>419</v>
      </c>
      <c r="K13" s="101">
        <f>'[1]1'!P$233</f>
        <v>1102</v>
      </c>
      <c r="L13" s="101">
        <f>'[1]1'!Y$233</f>
        <v>1160.4059999999999</v>
      </c>
      <c r="M13" s="101">
        <f>'[1]1'!AA$233</f>
        <v>1218.4263000000001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3242</v>
      </c>
      <c r="F14" s="101">
        <f>'[1]1'!D$234</f>
        <v>4946.4367500000008</v>
      </c>
      <c r="G14" s="101">
        <f>'[1]1'!E$234</f>
        <v>4065</v>
      </c>
      <c r="H14" s="102">
        <f>'[1]1'!F$234</f>
        <v>2881.6357500000004</v>
      </c>
      <c r="I14" s="101">
        <f>'[1]1'!G$234</f>
        <v>2881.6357500000004</v>
      </c>
      <c r="J14" s="103">
        <f>'[1]1'!H$234</f>
        <v>5791</v>
      </c>
      <c r="K14" s="101">
        <f>'[1]1'!P$234</f>
        <v>2929.1175375000003</v>
      </c>
      <c r="L14" s="101">
        <f>'[1]1'!Y$234</f>
        <v>3094.3587669874996</v>
      </c>
      <c r="M14" s="101">
        <f>'[1]1'!AA$234</f>
        <v>3234.0267053368807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9945</v>
      </c>
      <c r="F15" s="101">
        <f>'[1]1'!D$235</f>
        <v>10257.090850000001</v>
      </c>
      <c r="G15" s="101">
        <f>'[1]1'!E$235</f>
        <v>7967</v>
      </c>
      <c r="H15" s="102">
        <f>'[1]1'!F$235</f>
        <v>13418.4179</v>
      </c>
      <c r="I15" s="101">
        <f>'[1]1'!G$235</f>
        <v>13418.4179</v>
      </c>
      <c r="J15" s="103">
        <f>'[1]1'!H$235</f>
        <v>12496</v>
      </c>
      <c r="K15" s="101">
        <f>'[1]1'!P$235</f>
        <v>15662.438795000002</v>
      </c>
      <c r="L15" s="101">
        <f>'[1]1'!Y$235</f>
        <v>16492.548051135</v>
      </c>
      <c r="M15" s="101">
        <f>'[1]1'!AA$235</f>
        <v>17317.175453691751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893</v>
      </c>
      <c r="F16" s="101">
        <f>'[1]1'!D$236</f>
        <v>2383.3289300000001</v>
      </c>
      <c r="G16" s="101">
        <f>'[1]1'!E$236</f>
        <v>2663</v>
      </c>
      <c r="H16" s="102">
        <f>'[1]1'!F$236</f>
        <v>4581.3716000000004</v>
      </c>
      <c r="I16" s="101">
        <f>'[1]1'!G$236</f>
        <v>4581.3716000000004</v>
      </c>
      <c r="J16" s="103">
        <f>'[1]1'!H$236</f>
        <v>2671</v>
      </c>
      <c r="K16" s="101">
        <f>'[1]1'!P$236</f>
        <v>5610.29018</v>
      </c>
      <c r="L16" s="101">
        <f>'[1]1'!Y$236</f>
        <v>5907.2355595399995</v>
      </c>
      <c r="M16" s="101">
        <f>'[1]1'!AA$236</f>
        <v>6202.5973375169997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8159</v>
      </c>
      <c r="F17" s="101">
        <f>'[1]1'!D$237</f>
        <v>24171.705940000003</v>
      </c>
      <c r="G17" s="101">
        <f>'[1]1'!E$237</f>
        <v>18302</v>
      </c>
      <c r="H17" s="102">
        <f>'[1]1'!F$237</f>
        <v>21584.714100000001</v>
      </c>
      <c r="I17" s="101">
        <f>'[1]1'!G$237</f>
        <v>21584.714100000001</v>
      </c>
      <c r="J17" s="103">
        <f>'[1]1'!H$237</f>
        <v>24883</v>
      </c>
      <c r="K17" s="101">
        <f>'[1]1'!P$237</f>
        <v>3255.3998050000009</v>
      </c>
      <c r="L17" s="101">
        <f>'[1]1'!Y$237</f>
        <v>3716.9879946649962</v>
      </c>
      <c r="M17" s="101">
        <f>'[1]1'!AA$237</f>
        <v>3863.5373943982509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81</v>
      </c>
      <c r="F19" s="101">
        <f>'[1]1'!D$239</f>
        <v>159.16835999999998</v>
      </c>
      <c r="G19" s="101">
        <f>'[1]1'!E$239</f>
        <v>168</v>
      </c>
      <c r="H19" s="102">
        <f>'[1]1'!F$239</f>
        <v>189</v>
      </c>
      <c r="I19" s="101">
        <f>'[1]1'!G$239</f>
        <v>189</v>
      </c>
      <c r="J19" s="103">
        <f>'[1]1'!H$239</f>
        <v>177</v>
      </c>
      <c r="K19" s="101">
        <f>'[1]1'!P$239</f>
        <v>199</v>
      </c>
      <c r="L19" s="101">
        <f>'[1]1'!Y$239</f>
        <v>209.547</v>
      </c>
      <c r="M19" s="101">
        <f>'[1]1'!AA$239</f>
        <v>220.02435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4383</v>
      </c>
      <c r="F21" s="101">
        <f>'[1]1'!D$241</f>
        <v>10996.962789999996</v>
      </c>
      <c r="G21" s="101">
        <f>'[1]1'!E$241</f>
        <v>7856</v>
      </c>
      <c r="H21" s="102">
        <f>'[1]1'!F$241</f>
        <v>10604</v>
      </c>
      <c r="I21" s="101">
        <f>'[1]1'!G$241</f>
        <v>10604</v>
      </c>
      <c r="J21" s="103">
        <f>'[1]1'!H$241</f>
        <v>9589</v>
      </c>
      <c r="K21" s="101">
        <f>'[1]1'!P$241</f>
        <v>8265</v>
      </c>
      <c r="L21" s="101">
        <f>'[1]1'!Y$241</f>
        <v>8938.6729999999989</v>
      </c>
      <c r="M21" s="101">
        <f>'[1]1'!AA$241</f>
        <v>9386.656649999999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1435</v>
      </c>
      <c r="F22" s="101">
        <f>'[1]1'!D$242</f>
        <v>846.4208900000001</v>
      </c>
      <c r="G22" s="101">
        <f>'[1]1'!E$242</f>
        <v>718</v>
      </c>
      <c r="H22" s="102">
        <f>'[1]1'!F$242</f>
        <v>856.67705000000001</v>
      </c>
      <c r="I22" s="101">
        <f>'[1]1'!G$242</f>
        <v>856.67705000000001</v>
      </c>
      <c r="J22" s="103">
        <f>'[1]1'!H$242</f>
        <v>1442</v>
      </c>
      <c r="K22" s="101">
        <f>'[1]1'!P$242</f>
        <v>898.8109025</v>
      </c>
      <c r="L22" s="101">
        <f>'[1]1'!Y$242</f>
        <v>946.44788033249995</v>
      </c>
      <c r="M22" s="101">
        <f>'[1]1'!AA$242</f>
        <v>993.77027434912497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1974</v>
      </c>
      <c r="F23" s="101">
        <f>'[1]1'!D$243</f>
        <v>1261.9258599999998</v>
      </c>
      <c r="G23" s="101">
        <f>'[1]1'!E$243</f>
        <v>269</v>
      </c>
      <c r="H23" s="102">
        <f>'[1]1'!F$243</f>
        <v>0</v>
      </c>
      <c r="I23" s="101">
        <f>'[1]1'!G$243</f>
        <v>0</v>
      </c>
      <c r="J23" s="103">
        <f>'[1]1'!H$243</f>
        <v>0</v>
      </c>
      <c r="K23" s="101">
        <f>'[1]1'!P$243</f>
        <v>0</v>
      </c>
      <c r="L23" s="101">
        <f>'[1]1'!Y$243</f>
        <v>0</v>
      </c>
      <c r="M23" s="101">
        <f>'[1]1'!AA$243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0</v>
      </c>
      <c r="F24" s="101">
        <f>'[1]1'!D$244</f>
        <v>0</v>
      </c>
      <c r="G24" s="101">
        <f>'[1]1'!E$244</f>
        <v>0</v>
      </c>
      <c r="H24" s="102">
        <f>'[1]1'!F$244</f>
        <v>0</v>
      </c>
      <c r="I24" s="101">
        <f>'[1]1'!G$244</f>
        <v>0</v>
      </c>
      <c r="J24" s="103">
        <f>'[1]1'!H$244</f>
        <v>0</v>
      </c>
      <c r="K24" s="101">
        <f>'[1]1'!P$244</f>
        <v>0</v>
      </c>
      <c r="L24" s="101">
        <f>'[1]1'!Y$244</f>
        <v>0</v>
      </c>
      <c r="M24" s="101">
        <f>'[1]1'!AA$244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0</v>
      </c>
      <c r="F25" s="101">
        <f>'[1]1'!D$245</f>
        <v>0</v>
      </c>
      <c r="G25" s="101">
        <f>'[1]1'!E$245</f>
        <v>9303</v>
      </c>
      <c r="H25" s="102">
        <f>'[1]1'!F$245</f>
        <v>12513.1988</v>
      </c>
      <c r="I25" s="101">
        <f>'[1]1'!G$245</f>
        <v>12513.1988</v>
      </c>
      <c r="J25" s="103">
        <f>'[1]1'!H$245</f>
        <v>11729</v>
      </c>
      <c r="K25" s="101">
        <f>'[1]1'!P$245</f>
        <v>18367.60874</v>
      </c>
      <c r="L25" s="101">
        <f>'[1]1'!Y$245</f>
        <v>19563.655003219999</v>
      </c>
      <c r="M25" s="101">
        <f>'[1]1'!AA$245</f>
        <v>21352.437753381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11</v>
      </c>
      <c r="H27" s="102">
        <f>'[1]1'!F$247</f>
        <v>74.762550000000005</v>
      </c>
      <c r="I27" s="101">
        <f>'[1]1'!G$247</f>
        <v>74.762550000000005</v>
      </c>
      <c r="J27" s="103">
        <f>'[1]1'!H$247</f>
        <v>97</v>
      </c>
      <c r="K27" s="101">
        <f>'[1]1'!P$247</f>
        <v>77.950677499999998</v>
      </c>
      <c r="L27" s="101">
        <f>'[1]1'!Y$247</f>
        <v>78</v>
      </c>
      <c r="M27" s="101">
        <f>'[1]1'!AA$247</f>
        <v>81.900000000000006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14</v>
      </c>
      <c r="F29" s="101">
        <f>'[1]1'!D$249</f>
        <v>25.66413</v>
      </c>
      <c r="G29" s="101">
        <f>'[1]1'!E$249</f>
        <v>0</v>
      </c>
      <c r="H29" s="102">
        <f>'[1]1'!F$249</f>
        <v>0</v>
      </c>
      <c r="I29" s="101">
        <f>'[1]1'!G$249</f>
        <v>0</v>
      </c>
      <c r="J29" s="103">
        <f>'[1]1'!H$249</f>
        <v>0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2</v>
      </c>
      <c r="F30" s="101">
        <f>'[1]1'!D$250</f>
        <v>0</v>
      </c>
      <c r="G30" s="101">
        <f>'[1]1'!E$250</f>
        <v>0</v>
      </c>
      <c r="H30" s="102">
        <f>'[1]1'!F$250</f>
        <v>0</v>
      </c>
      <c r="I30" s="101">
        <f>'[1]1'!G$250</f>
        <v>0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143</v>
      </c>
      <c r="F31" s="101">
        <f>'[1]1'!D$251</f>
        <v>5.22654</v>
      </c>
      <c r="G31" s="101">
        <f>'[1]1'!E$251</f>
        <v>0</v>
      </c>
      <c r="H31" s="102">
        <f>'[1]1'!F$251</f>
        <v>0</v>
      </c>
      <c r="I31" s="101">
        <f>'[1]1'!G$251</f>
        <v>0</v>
      </c>
      <c r="J31" s="103">
        <f>'[1]1'!H$251</f>
        <v>0</v>
      </c>
      <c r="K31" s="101">
        <f>'[1]1'!P$251</f>
        <v>0</v>
      </c>
      <c r="L31" s="101">
        <f>'[1]1'!Y$251</f>
        <v>0</v>
      </c>
      <c r="M31" s="101">
        <f>'[1]1'!AA$251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18</v>
      </c>
      <c r="F32" s="101">
        <f>'[1]1'!D$252</f>
        <v>29.518709999999999</v>
      </c>
      <c r="G32" s="101">
        <f>'[1]1'!E$252</f>
        <v>649</v>
      </c>
      <c r="H32" s="102">
        <f>'[1]1'!F$252</f>
        <v>1212.8715</v>
      </c>
      <c r="I32" s="101">
        <f>'[1]1'!G$252</f>
        <v>1212.8715</v>
      </c>
      <c r="J32" s="103">
        <f>'[1]1'!H$252</f>
        <v>961</v>
      </c>
      <c r="K32" s="101">
        <f>'[1]1'!P$252</f>
        <v>1140.515075</v>
      </c>
      <c r="L32" s="101">
        <f>'[1]1'!Y$252</f>
        <v>1122.0643739749999</v>
      </c>
      <c r="M32" s="101">
        <f>'[1]1'!AA$252</f>
        <v>1178.1675926737498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0</v>
      </c>
      <c r="F33" s="101">
        <f>'[1]1'!D$253</f>
        <v>0</v>
      </c>
      <c r="G33" s="101">
        <f>'[1]1'!E$253</f>
        <v>0</v>
      </c>
      <c r="H33" s="102">
        <f>'[1]1'!F$253</f>
        <v>0</v>
      </c>
      <c r="I33" s="101">
        <f>'[1]1'!G$253</f>
        <v>0</v>
      </c>
      <c r="J33" s="103">
        <f>'[1]1'!H$253</f>
        <v>40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0</v>
      </c>
      <c r="G36" s="101">
        <f>'[1]1'!E$256</f>
        <v>0</v>
      </c>
      <c r="H36" s="102">
        <f>'[1]1'!F$256</f>
        <v>493</v>
      </c>
      <c r="I36" s="101">
        <f>'[1]1'!G$256</f>
        <v>493</v>
      </c>
      <c r="J36" s="103">
        <f>'[1]1'!H$256</f>
        <v>17</v>
      </c>
      <c r="K36" s="101">
        <f>'[1]1'!P$256</f>
        <v>517</v>
      </c>
      <c r="L36" s="101">
        <f>'[1]1'!Y$256</f>
        <v>544.40099999999995</v>
      </c>
      <c r="M36" s="101">
        <f>'[1]1'!AA$256</f>
        <v>571.62104999999997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1048</v>
      </c>
      <c r="F37" s="101">
        <f>'[1]1'!D$257</f>
        <v>1250.80557</v>
      </c>
      <c r="G37" s="101">
        <f>'[1]1'!E$257</f>
        <v>985</v>
      </c>
      <c r="H37" s="102">
        <f>'[1]1'!F$257</f>
        <v>1120.3499999999999</v>
      </c>
      <c r="I37" s="101">
        <f>'[1]1'!G$257</f>
        <v>1120.3499999999999</v>
      </c>
      <c r="J37" s="103">
        <f>'[1]1'!H$257</f>
        <v>1234</v>
      </c>
      <c r="K37" s="101">
        <f>'[1]1'!P$257</f>
        <v>1169.0675000000001</v>
      </c>
      <c r="L37" s="101">
        <f>'[1]1'!Y$257</f>
        <v>1231.0280774999999</v>
      </c>
      <c r="M37" s="101">
        <f>'[1]1'!AA$257</f>
        <v>1292.5794813749999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6180</v>
      </c>
      <c r="F38" s="101">
        <f>'[1]1'!D$258</f>
        <v>5119.1678199999988</v>
      </c>
      <c r="G38" s="101">
        <f>'[1]1'!E$258</f>
        <v>4164</v>
      </c>
      <c r="H38" s="102">
        <f>'[1]1'!F$258</f>
        <v>6543.0524000000005</v>
      </c>
      <c r="I38" s="101">
        <f>'[1]1'!G$258</f>
        <v>6543.0524000000005</v>
      </c>
      <c r="J38" s="103">
        <f>'[1]1'!H$258</f>
        <v>7215</v>
      </c>
      <c r="K38" s="101">
        <f>'[1]1'!P$258</f>
        <v>6847.4550200000003</v>
      </c>
      <c r="L38" s="101">
        <f>'[1]1'!Y$258</f>
        <v>8536.8701360599989</v>
      </c>
      <c r="M38" s="101">
        <f>'[1]1'!AA$258</f>
        <v>8963.7136428630001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2391</v>
      </c>
      <c r="F39" s="101">
        <f>'[1]1'!D$259</f>
        <v>2229.2532000000001</v>
      </c>
      <c r="G39" s="101">
        <f>'[1]1'!E$259</f>
        <v>2671</v>
      </c>
      <c r="H39" s="102">
        <f>'[1]1'!F$259</f>
        <v>3333.3104000000003</v>
      </c>
      <c r="I39" s="101">
        <f>'[1]1'!G$259</f>
        <v>3333.3104000000003</v>
      </c>
      <c r="J39" s="103">
        <f>'[1]1'!H$259</f>
        <v>3718</v>
      </c>
      <c r="K39" s="101">
        <f>'[1]1'!P$259</f>
        <v>3498.9259200000001</v>
      </c>
      <c r="L39" s="101">
        <f>'[1]1'!Y$259</f>
        <v>3684.3689937600002</v>
      </c>
      <c r="M39" s="101">
        <f>'[1]1'!AA$259</f>
        <v>3868.5874434480002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13321</v>
      </c>
      <c r="F40" s="101">
        <f>'[1]1'!D$260</f>
        <v>15017.307849999997</v>
      </c>
      <c r="G40" s="101">
        <f>'[1]1'!E$260</f>
        <v>15792</v>
      </c>
      <c r="H40" s="102">
        <f>'[1]1'!F$260</f>
        <v>17129</v>
      </c>
      <c r="I40" s="101">
        <f>'[1]1'!G$260</f>
        <v>17129</v>
      </c>
      <c r="J40" s="103">
        <f>'[1]1'!H$260</f>
        <v>17077</v>
      </c>
      <c r="K40" s="101">
        <f>'[1]1'!P$260</f>
        <v>18110</v>
      </c>
      <c r="L40" s="101">
        <f>'[1]1'!Y$260</f>
        <v>19069.829999999998</v>
      </c>
      <c r="M40" s="101">
        <f>'[1]1'!AA$260</f>
        <v>20023.321499999998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553</v>
      </c>
      <c r="F41" s="101">
        <f>'[1]1'!D$261</f>
        <v>359.81</v>
      </c>
      <c r="G41" s="101">
        <f>'[1]1'!E$261</f>
        <v>829</v>
      </c>
      <c r="H41" s="102">
        <f>'[1]1'!F$261</f>
        <v>33.075000000000003</v>
      </c>
      <c r="I41" s="101">
        <f>'[1]1'!G$261</f>
        <v>33.075000000000003</v>
      </c>
      <c r="J41" s="103">
        <f>'[1]1'!H$261</f>
        <v>173</v>
      </c>
      <c r="K41" s="101">
        <f>'[1]1'!P$261</f>
        <v>34.728750000000005</v>
      </c>
      <c r="L41" s="101">
        <f>'[1]1'!Y$261</f>
        <v>36.569373750000004</v>
      </c>
      <c r="M41" s="101">
        <f>'[1]1'!AA$261</f>
        <v>38.397842437500003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41968</v>
      </c>
      <c r="F42" s="101">
        <f>'[1]1'!D$262</f>
        <v>46424.320660000012</v>
      </c>
      <c r="G42" s="101">
        <f>'[1]1'!E$262</f>
        <v>38268</v>
      </c>
      <c r="H42" s="102">
        <f>'[1]1'!F$262</f>
        <v>28816.386900000001</v>
      </c>
      <c r="I42" s="101">
        <f>'[1]1'!G$262</f>
        <v>28816.386900000001</v>
      </c>
      <c r="J42" s="103">
        <f>'[1]1'!H$262</f>
        <v>28393</v>
      </c>
      <c r="K42" s="101">
        <f>'[1]1'!P$262</f>
        <v>31678.586245000002</v>
      </c>
      <c r="L42" s="101">
        <f>'[1]1'!Y$262</f>
        <v>33403.868845152509</v>
      </c>
      <c r="M42" s="101">
        <f>'[1]1'!AA$262</f>
        <v>35074.062287410132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3496</v>
      </c>
      <c r="F43" s="101">
        <f>'[1]1'!D$263</f>
        <v>3054.2473100000002</v>
      </c>
      <c r="G43" s="101">
        <f>'[1]1'!E$263</f>
        <v>3008</v>
      </c>
      <c r="H43" s="102">
        <f>'[1]1'!F$263</f>
        <v>8194.3580000000002</v>
      </c>
      <c r="I43" s="101">
        <f>'[1]1'!G$263</f>
        <v>8194.3580000000002</v>
      </c>
      <c r="J43" s="103">
        <f>'[1]1'!H$263</f>
        <v>7448</v>
      </c>
      <c r="K43" s="101">
        <f>'[1]1'!P$263</f>
        <v>5908.0259000000005</v>
      </c>
      <c r="L43" s="101">
        <f>'[1]1'!Y$263</f>
        <v>5958.9512727000001</v>
      </c>
      <c r="M43" s="101">
        <f>'[1]1'!AA$263</f>
        <v>7775.8988363349999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13281</v>
      </c>
      <c r="F44" s="101">
        <f>'[1]1'!D$264</f>
        <v>10615.908310000003</v>
      </c>
      <c r="G44" s="101">
        <f>'[1]1'!E$264</f>
        <v>6044</v>
      </c>
      <c r="H44" s="102">
        <f>'[1]1'!F$264</f>
        <v>6507.3435499999996</v>
      </c>
      <c r="I44" s="101">
        <f>'[1]1'!G$264</f>
        <v>6507.3435499999996</v>
      </c>
      <c r="J44" s="103">
        <f>'[1]1'!H$264</f>
        <v>4733</v>
      </c>
      <c r="K44" s="101">
        <f>'[1]1'!P$264</f>
        <v>9852.9107274999988</v>
      </c>
      <c r="L44" s="101">
        <f>'[1]1'!Y$264</f>
        <v>11080.76337115</v>
      </c>
      <c r="M44" s="101">
        <f>'[1]1'!AA$264</f>
        <v>11664.8015397075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3706</v>
      </c>
      <c r="F45" s="101">
        <f>'[1]1'!D$265</f>
        <v>5501.5928999999996</v>
      </c>
      <c r="G45" s="101">
        <f>'[1]1'!E$265</f>
        <v>7386</v>
      </c>
      <c r="H45" s="102">
        <f>'[1]1'!F$265</f>
        <v>4693</v>
      </c>
      <c r="I45" s="101">
        <f>'[1]1'!G$265</f>
        <v>4693</v>
      </c>
      <c r="J45" s="103">
        <f>'[1]1'!H$265</f>
        <v>4950</v>
      </c>
      <c r="K45" s="101">
        <f>'[1]1'!P$265</f>
        <v>7300</v>
      </c>
      <c r="L45" s="101">
        <f>'[1]1'!Y$265</f>
        <v>6738.1220000000012</v>
      </c>
      <c r="M45" s="101">
        <f>'[1]1'!AA$265</f>
        <v>7180.0280999999995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0</v>
      </c>
      <c r="G46" s="94">
        <f>'[1]1'!E$266</f>
        <v>0</v>
      </c>
      <c r="H46" s="95">
        <f>'[1]1'!F$266</f>
        <v>0</v>
      </c>
      <c r="I46" s="94">
        <f>'[1]1'!G$266</f>
        <v>0</v>
      </c>
      <c r="J46" s="96">
        <f>'[1]1'!H$266</f>
        <v>3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209</v>
      </c>
      <c r="F47" s="81">
        <f t="shared" ref="F47:M47" si="5">SUM(F48:F49)</f>
        <v>381.65853999999996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209</v>
      </c>
      <c r="F48" s="88">
        <f>'[1]1'!D$268</f>
        <v>381.65853999999996</v>
      </c>
      <c r="G48" s="88">
        <f>'[1]1'!E$268</f>
        <v>0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4176</v>
      </c>
      <c r="F51" s="74">
        <f t="shared" ref="F51:M51" si="7">F52+F59+F62+F63+F64+F72+F73</f>
        <v>3030.95273</v>
      </c>
      <c r="G51" s="74">
        <f t="shared" si="7"/>
        <v>5229</v>
      </c>
      <c r="H51" s="75">
        <f t="shared" si="7"/>
        <v>5168</v>
      </c>
      <c r="I51" s="74">
        <f t="shared" si="7"/>
        <v>5168</v>
      </c>
      <c r="J51" s="76">
        <f t="shared" si="7"/>
        <v>5169</v>
      </c>
      <c r="K51" s="74">
        <f t="shared" si="7"/>
        <v>4931</v>
      </c>
      <c r="L51" s="74">
        <f t="shared" si="7"/>
        <v>5192.3429999999998</v>
      </c>
      <c r="M51" s="74">
        <f t="shared" si="7"/>
        <v>5451.9601499999999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72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33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72</v>
      </c>
      <c r="F61" s="94">
        <f>'[1]1'!D$280</f>
        <v>0</v>
      </c>
      <c r="G61" s="94">
        <f>'[1]1'!E$280</f>
        <v>0</v>
      </c>
      <c r="H61" s="95">
        <f>'[1]1'!F$280</f>
        <v>0</v>
      </c>
      <c r="I61" s="94">
        <f>'[1]1'!G$280</f>
        <v>33</v>
      </c>
      <c r="J61" s="96">
        <f>'[1]1'!H$280</f>
        <v>0</v>
      </c>
      <c r="K61" s="94">
        <f>'[1]1'!P$280</f>
        <v>0</v>
      </c>
      <c r="L61" s="94">
        <f>'[1]1'!Y$280</f>
        <v>0</v>
      </c>
      <c r="M61" s="94">
        <f>'[1]1'!AA$280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-319</v>
      </c>
      <c r="F72" s="101">
        <f>'[1]1'!D$290</f>
        <v>0</v>
      </c>
      <c r="G72" s="101">
        <f>'[1]1'!E$290</f>
        <v>0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4423</v>
      </c>
      <c r="F73" s="101">
        <f t="shared" ref="F73:M73" si="23">SUM(F74:F75)</f>
        <v>3030.95273</v>
      </c>
      <c r="G73" s="101">
        <f t="shared" si="23"/>
        <v>5229</v>
      </c>
      <c r="H73" s="102">
        <f t="shared" si="23"/>
        <v>5168</v>
      </c>
      <c r="I73" s="101">
        <f t="shared" si="23"/>
        <v>5135</v>
      </c>
      <c r="J73" s="103">
        <f t="shared" si="23"/>
        <v>5169</v>
      </c>
      <c r="K73" s="101">
        <f t="shared" si="23"/>
        <v>4931</v>
      </c>
      <c r="L73" s="101">
        <f t="shared" si="23"/>
        <v>5192.3429999999998</v>
      </c>
      <c r="M73" s="101">
        <f t="shared" si="23"/>
        <v>5451.9601499999999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1617</v>
      </c>
      <c r="F74" s="88">
        <f>'[1]1'!D$292</f>
        <v>1295.4752500000002</v>
      </c>
      <c r="G74" s="88">
        <f>'[1]1'!E$292</f>
        <v>5229</v>
      </c>
      <c r="H74" s="89">
        <f>'[1]1'!F$292</f>
        <v>4506</v>
      </c>
      <c r="I74" s="88">
        <f>'[1]1'!G$292</f>
        <v>4473</v>
      </c>
      <c r="J74" s="90">
        <f>'[1]1'!H$292</f>
        <v>2608</v>
      </c>
      <c r="K74" s="88">
        <f>'[1]1'!P$292</f>
        <v>4236</v>
      </c>
      <c r="L74" s="88">
        <f>'[1]1'!Y$292</f>
        <v>4460.5079999999998</v>
      </c>
      <c r="M74" s="88">
        <f>'[1]1'!AA$292</f>
        <v>4683.5334000000003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2806</v>
      </c>
      <c r="F75" s="94">
        <f>'[1]1'!D$293</f>
        <v>1735.47748</v>
      </c>
      <c r="G75" s="94">
        <f>'[1]1'!E$293</f>
        <v>0</v>
      </c>
      <c r="H75" s="95">
        <f>'[1]1'!F$293</f>
        <v>662</v>
      </c>
      <c r="I75" s="94">
        <f>'[1]1'!G$293</f>
        <v>662</v>
      </c>
      <c r="J75" s="96">
        <f>'[1]1'!H$293</f>
        <v>2561</v>
      </c>
      <c r="K75" s="94">
        <f>'[1]1'!P$293</f>
        <v>695</v>
      </c>
      <c r="L75" s="94">
        <f>'[1]1'!Y$293</f>
        <v>731.83499999999992</v>
      </c>
      <c r="M75" s="94">
        <f>'[1]1'!AA$293</f>
        <v>768.42674999999997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11050</v>
      </c>
      <c r="F77" s="74">
        <f t="shared" ref="F77:M77" si="25">F78+F81+F84+F85+F86+F87+F88</f>
        <v>8115.8212600000006</v>
      </c>
      <c r="G77" s="74">
        <f t="shared" si="25"/>
        <v>6577</v>
      </c>
      <c r="H77" s="75">
        <f t="shared" si="25"/>
        <v>9097</v>
      </c>
      <c r="I77" s="74">
        <f t="shared" si="25"/>
        <v>2643</v>
      </c>
      <c r="J77" s="76">
        <f t="shared" si="25"/>
        <v>2643</v>
      </c>
      <c r="K77" s="74">
        <f t="shared" si="25"/>
        <v>4569</v>
      </c>
      <c r="L77" s="74">
        <f t="shared" si="25"/>
        <v>5076.1569999999992</v>
      </c>
      <c r="M77" s="74">
        <f t="shared" si="25"/>
        <v>10579.96485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11050</v>
      </c>
      <c r="F81" s="101">
        <f t="shared" ref="F81:M81" si="29">SUM(F82:F83)</f>
        <v>8115.8212600000006</v>
      </c>
      <c r="G81" s="101">
        <f t="shared" si="29"/>
        <v>6577</v>
      </c>
      <c r="H81" s="102">
        <f t="shared" si="29"/>
        <v>9097</v>
      </c>
      <c r="I81" s="101">
        <f t="shared" si="29"/>
        <v>2643</v>
      </c>
      <c r="J81" s="103">
        <f t="shared" si="29"/>
        <v>2643</v>
      </c>
      <c r="K81" s="101">
        <f t="shared" si="29"/>
        <v>4569</v>
      </c>
      <c r="L81" s="101">
        <f t="shared" si="29"/>
        <v>5076.1569999999992</v>
      </c>
      <c r="M81" s="101">
        <f t="shared" si="29"/>
        <v>10579.96485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0</v>
      </c>
      <c r="G82" s="88">
        <f>'[1]1'!E$299</f>
        <v>721</v>
      </c>
      <c r="H82" s="89">
        <f>'[1]1'!F$299</f>
        <v>0</v>
      </c>
      <c r="I82" s="88">
        <f>'[1]1'!G$299</f>
        <v>0</v>
      </c>
      <c r="J82" s="90">
        <f>'[1]1'!H$299</f>
        <v>-741</v>
      </c>
      <c r="K82" s="88">
        <f>'[1]1'!P$299</f>
        <v>0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11050</v>
      </c>
      <c r="F83" s="94">
        <f>'[1]1'!D$300</f>
        <v>8115.8212600000006</v>
      </c>
      <c r="G83" s="94">
        <f>'[1]1'!E$300</f>
        <v>5856</v>
      </c>
      <c r="H83" s="95">
        <f>'[1]1'!F$300</f>
        <v>9097</v>
      </c>
      <c r="I83" s="94">
        <f>'[1]1'!G$300</f>
        <v>2643</v>
      </c>
      <c r="J83" s="96">
        <f>'[1]1'!H$300</f>
        <v>3384</v>
      </c>
      <c r="K83" s="94">
        <f>'[1]1'!P$300</f>
        <v>4569</v>
      </c>
      <c r="L83" s="94">
        <f>'[1]1'!Y$300</f>
        <v>5076.1569999999992</v>
      </c>
      <c r="M83" s="94">
        <f>'[1]1'!AA$300</f>
        <v>10579.96485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0</v>
      </c>
      <c r="G88" s="101">
        <f>'[1]1'!E$305</f>
        <v>0</v>
      </c>
      <c r="H88" s="102">
        <f>'[1]1'!F$305</f>
        <v>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558965</v>
      </c>
      <c r="F92" s="28">
        <f t="shared" ref="F92:M92" si="30">F4+F51+F77+F90</f>
        <v>620488.22770000028</v>
      </c>
      <c r="G92" s="28">
        <f t="shared" si="30"/>
        <v>653613</v>
      </c>
      <c r="H92" s="29">
        <f t="shared" si="30"/>
        <v>684151.94369999995</v>
      </c>
      <c r="I92" s="28">
        <f t="shared" si="30"/>
        <v>677697.94369999995</v>
      </c>
      <c r="J92" s="30">
        <f t="shared" si="30"/>
        <v>677698</v>
      </c>
      <c r="K92" s="28">
        <f t="shared" si="30"/>
        <v>708371.88838499994</v>
      </c>
      <c r="L92" s="28">
        <f t="shared" si="30"/>
        <v>748117.78660396487</v>
      </c>
      <c r="M92" s="28">
        <f t="shared" si="30"/>
        <v>800699.20898004016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6968311</v>
      </c>
      <c r="F4" s="74">
        <f t="shared" ref="F4:M4" si="0">F5+F8+F47</f>
        <v>7580571.9288099995</v>
      </c>
      <c r="G4" s="74">
        <f t="shared" si="0"/>
        <v>8096149</v>
      </c>
      <c r="H4" s="75">
        <f t="shared" si="0"/>
        <v>8493110.6280436032</v>
      </c>
      <c r="I4" s="74">
        <f t="shared" si="0"/>
        <v>8489042.6280436032</v>
      </c>
      <c r="J4" s="76">
        <f t="shared" si="0"/>
        <v>8741106</v>
      </c>
      <c r="K4" s="74">
        <f t="shared" si="0"/>
        <v>9232394.0380735751</v>
      </c>
      <c r="L4" s="74">
        <f t="shared" si="0"/>
        <v>9790293.0824914649</v>
      </c>
      <c r="M4" s="74">
        <f t="shared" si="0"/>
        <v>10357888.332696045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6610180</v>
      </c>
      <c r="F5" s="81">
        <f t="shared" ref="F5:M5" si="1">SUM(F6:F7)</f>
        <v>7158363.8617799999</v>
      </c>
      <c r="G5" s="81">
        <f t="shared" si="1"/>
        <v>7639892</v>
      </c>
      <c r="H5" s="82">
        <f t="shared" si="1"/>
        <v>7978265.6280436022</v>
      </c>
      <c r="I5" s="81">
        <f t="shared" si="1"/>
        <v>7978265.6280436022</v>
      </c>
      <c r="J5" s="83">
        <f t="shared" si="1"/>
        <v>8230328</v>
      </c>
      <c r="K5" s="81">
        <f t="shared" si="1"/>
        <v>8731594.6305735745</v>
      </c>
      <c r="L5" s="81">
        <f t="shared" si="1"/>
        <v>9252894.061393965</v>
      </c>
      <c r="M5" s="81">
        <f t="shared" si="1"/>
        <v>9786000.7644636706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5636638</v>
      </c>
      <c r="F6" s="88">
        <f>'[1]1'!D$376</f>
        <v>6137785.8617799999</v>
      </c>
      <c r="G6" s="88">
        <f>'[1]1'!E$376</f>
        <v>6582782</v>
      </c>
      <c r="H6" s="89">
        <f>'[1]1'!F$376</f>
        <v>6883283.6280436022</v>
      </c>
      <c r="I6" s="88">
        <f>'[1]1'!G$376</f>
        <v>6883283.6280436022</v>
      </c>
      <c r="J6" s="90">
        <f>'[1]1'!H$376</f>
        <v>7135346</v>
      </c>
      <c r="K6" s="88">
        <f>'[1]1'!P$376</f>
        <v>7494006.6305735735</v>
      </c>
      <c r="L6" s="88">
        <f>'[1]1'!Y$376</f>
        <v>7909290.431993966</v>
      </c>
      <c r="M6" s="88">
        <f>'[1]1'!AA$376</f>
        <v>8392816.9535936713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973542</v>
      </c>
      <c r="F7" s="94">
        <f>'[1]1'!D$377</f>
        <v>1020578</v>
      </c>
      <c r="G7" s="94">
        <f>'[1]1'!E$377</f>
        <v>1057110</v>
      </c>
      <c r="H7" s="95">
        <f>'[1]1'!F$377</f>
        <v>1094982</v>
      </c>
      <c r="I7" s="94">
        <f>'[1]1'!G$377</f>
        <v>1094982</v>
      </c>
      <c r="J7" s="96">
        <f>'[1]1'!H$377</f>
        <v>1094982</v>
      </c>
      <c r="K7" s="94">
        <f>'[1]1'!P$377</f>
        <v>1237588</v>
      </c>
      <c r="L7" s="94">
        <f>'[1]1'!Y$377</f>
        <v>1343603.6294</v>
      </c>
      <c r="M7" s="94">
        <f>'[1]1'!AA$377</f>
        <v>1393183.8108700002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358131</v>
      </c>
      <c r="F8" s="81">
        <f t="shared" si="2"/>
        <v>422208.06702999992</v>
      </c>
      <c r="G8" s="81">
        <f t="shared" si="2"/>
        <v>456257</v>
      </c>
      <c r="H8" s="82">
        <f t="shared" si="2"/>
        <v>514845</v>
      </c>
      <c r="I8" s="81">
        <f t="shared" si="2"/>
        <v>510777</v>
      </c>
      <c r="J8" s="83">
        <f t="shared" si="2"/>
        <v>510778</v>
      </c>
      <c r="K8" s="81">
        <f t="shared" si="2"/>
        <v>500799.40749999997</v>
      </c>
      <c r="L8" s="81">
        <f t="shared" si="2"/>
        <v>537399.02109750011</v>
      </c>
      <c r="M8" s="81">
        <f t="shared" si="2"/>
        <v>571887.56823237496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86</v>
      </c>
      <c r="F9" s="88">
        <f>'[1]1'!D$379</f>
        <v>105</v>
      </c>
      <c r="G9" s="88">
        <f>'[1]1'!E$379</f>
        <v>111</v>
      </c>
      <c r="H9" s="89">
        <f>'[1]1'!F$379</f>
        <v>136</v>
      </c>
      <c r="I9" s="88">
        <f>'[1]1'!G$379</f>
        <v>136</v>
      </c>
      <c r="J9" s="90">
        <f>'[1]1'!H$379</f>
        <v>118</v>
      </c>
      <c r="K9" s="88">
        <f>'[1]1'!P$379</f>
        <v>143.32500000000005</v>
      </c>
      <c r="L9" s="88">
        <f>'[1]1'!Y$379</f>
        <v>150.92122500000005</v>
      </c>
      <c r="M9" s="88">
        <f>'[1]1'!AA$379</f>
        <v>158.46728625000006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1803</v>
      </c>
      <c r="F10" s="101">
        <f>'[1]1'!D$380</f>
        <v>1273.91058</v>
      </c>
      <c r="G10" s="101">
        <f>'[1]1'!E$380</f>
        <v>667</v>
      </c>
      <c r="H10" s="102">
        <f>'[1]1'!F$380</f>
        <v>925</v>
      </c>
      <c r="I10" s="101">
        <f>'[1]1'!G$380</f>
        <v>925</v>
      </c>
      <c r="J10" s="103">
        <f>'[1]1'!H$380</f>
        <v>1644</v>
      </c>
      <c r="K10" s="101">
        <f>'[1]1'!P$380</f>
        <v>2010.67</v>
      </c>
      <c r="L10" s="101">
        <f>'[1]1'!Y$380</f>
        <v>2114.16851</v>
      </c>
      <c r="M10" s="101">
        <f>'[1]1'!AA$380</f>
        <v>2220.3269355000002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5648</v>
      </c>
      <c r="F11" s="101">
        <f>'[1]1'!D$381</f>
        <v>1553.38597</v>
      </c>
      <c r="G11" s="101">
        <f>'[1]1'!E$381</f>
        <v>19036</v>
      </c>
      <c r="H11" s="102">
        <f>'[1]1'!F$381</f>
        <v>19550</v>
      </c>
      <c r="I11" s="101">
        <f>'[1]1'!G$381</f>
        <v>21148</v>
      </c>
      <c r="J11" s="103">
        <f>'[1]1'!H$381</f>
        <v>20716</v>
      </c>
      <c r="K11" s="101">
        <f>'[1]1'!P$381</f>
        <v>21897</v>
      </c>
      <c r="L11" s="101">
        <f>'[1]1'!Y$381</f>
        <v>22298.989000000001</v>
      </c>
      <c r="M11" s="101">
        <f>'[1]1'!AA$381</f>
        <v>22862.27795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5382</v>
      </c>
      <c r="F13" s="101">
        <f>'[1]1'!D$383</f>
        <v>3802</v>
      </c>
      <c r="G13" s="101">
        <f>'[1]1'!E$383</f>
        <v>6135</v>
      </c>
      <c r="H13" s="102">
        <f>'[1]1'!F$383</f>
        <v>7272</v>
      </c>
      <c r="I13" s="101">
        <f>'[1]1'!G$383</f>
        <v>7272</v>
      </c>
      <c r="J13" s="103">
        <f>'[1]1'!H$383</f>
        <v>6595</v>
      </c>
      <c r="K13" s="101">
        <f>'[1]1'!P$383</f>
        <v>7549</v>
      </c>
      <c r="L13" s="101">
        <f>'[1]1'!Y$383</f>
        <v>7949.0969999999998</v>
      </c>
      <c r="M13" s="101">
        <f>'[1]1'!AA$383</f>
        <v>8346.5518499999998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4384</v>
      </c>
      <c r="F14" s="101">
        <f>'[1]1'!D$384</f>
        <v>7001.6840000000002</v>
      </c>
      <c r="G14" s="101">
        <f>'[1]1'!E$384</f>
        <v>8609</v>
      </c>
      <c r="H14" s="102">
        <f>'[1]1'!F$384</f>
        <v>7889</v>
      </c>
      <c r="I14" s="101">
        <f>'[1]1'!G$384</f>
        <v>7889</v>
      </c>
      <c r="J14" s="103">
        <f>'[1]1'!H$384</f>
        <v>6018</v>
      </c>
      <c r="K14" s="101">
        <f>'[1]1'!P$384</f>
        <v>8283</v>
      </c>
      <c r="L14" s="101">
        <f>'[1]1'!Y$384</f>
        <v>8721.9989999999998</v>
      </c>
      <c r="M14" s="101">
        <f>'[1]1'!AA$384</f>
        <v>9158.3892500000002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5</v>
      </c>
      <c r="F15" s="101">
        <f>'[1]1'!D$385</f>
        <v>0</v>
      </c>
      <c r="G15" s="101">
        <f>'[1]1'!E$385</f>
        <v>0</v>
      </c>
      <c r="H15" s="102">
        <f>'[1]1'!F$385</f>
        <v>0</v>
      </c>
      <c r="I15" s="101">
        <f>'[1]1'!G$385</f>
        <v>0</v>
      </c>
      <c r="J15" s="103">
        <f>'[1]1'!H$385</f>
        <v>0</v>
      </c>
      <c r="K15" s="101">
        <f>'[1]1'!P$385</f>
        <v>0</v>
      </c>
      <c r="L15" s="101">
        <f>'[1]1'!Y$385</f>
        <v>0</v>
      </c>
      <c r="M15" s="101">
        <f>'[1]1'!AA$385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1228</v>
      </c>
      <c r="F16" s="101">
        <f>'[1]1'!D$386</f>
        <v>461.95159999999998</v>
      </c>
      <c r="G16" s="101">
        <f>'[1]1'!E$386</f>
        <v>30</v>
      </c>
      <c r="H16" s="102">
        <f>'[1]1'!F$386</f>
        <v>138</v>
      </c>
      <c r="I16" s="101">
        <f>'[1]1'!G$386</f>
        <v>527</v>
      </c>
      <c r="J16" s="103">
        <f>'[1]1'!H$386</f>
        <v>1973</v>
      </c>
      <c r="K16" s="101">
        <f>'[1]1'!P$386</f>
        <v>144.42750000000001</v>
      </c>
      <c r="L16" s="101">
        <f>'[1]1'!Y$386</f>
        <v>152.08215749999999</v>
      </c>
      <c r="M16" s="101">
        <f>'[1]1'!AA$386</f>
        <v>159.686265375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4952</v>
      </c>
      <c r="F17" s="101">
        <f>'[1]1'!D$387</f>
        <v>0</v>
      </c>
      <c r="G17" s="101">
        <f>'[1]1'!E$387</f>
        <v>0</v>
      </c>
      <c r="H17" s="102">
        <f>'[1]1'!F$387</f>
        <v>0</v>
      </c>
      <c r="I17" s="101">
        <f>'[1]1'!G$387</f>
        <v>0</v>
      </c>
      <c r="J17" s="103">
        <f>'[1]1'!H$387</f>
        <v>1959</v>
      </c>
      <c r="K17" s="101">
        <f>'[1]1'!P$387</f>
        <v>0</v>
      </c>
      <c r="L17" s="101">
        <f>'[1]1'!Y$387</f>
        <v>0</v>
      </c>
      <c r="M17" s="101">
        <f>'[1]1'!AA$387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96</v>
      </c>
      <c r="F18" s="101">
        <f>'[1]1'!D$388</f>
        <v>465.05751000000004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-0.33799999999973807</v>
      </c>
      <c r="M19" s="101">
        <f>'[1]1'!AA$389</f>
        <v>-0.18476000000009662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-154</v>
      </c>
      <c r="F21" s="101">
        <f>'[1]1'!D$391</f>
        <v>213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821</v>
      </c>
      <c r="F22" s="101">
        <f>'[1]1'!D$392</f>
        <v>298</v>
      </c>
      <c r="G22" s="101">
        <f>'[1]1'!E$392</f>
        <v>258</v>
      </c>
      <c r="H22" s="102">
        <f>'[1]1'!F$392</f>
        <v>400</v>
      </c>
      <c r="I22" s="101">
        <f>'[1]1'!G$392</f>
        <v>400</v>
      </c>
      <c r="J22" s="103">
        <f>'[1]1'!H$392</f>
        <v>390</v>
      </c>
      <c r="K22" s="101">
        <f>'[1]1'!P$392</f>
        <v>420</v>
      </c>
      <c r="L22" s="101">
        <f>'[1]1'!Y$392</f>
        <v>442.26</v>
      </c>
      <c r="M22" s="101">
        <f>'[1]1'!AA$392</f>
        <v>464.37300000000005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396</v>
      </c>
      <c r="F23" s="101">
        <f>'[1]1'!D$393</f>
        <v>412</v>
      </c>
      <c r="G23" s="101">
        <f>'[1]1'!E$393</f>
        <v>843</v>
      </c>
      <c r="H23" s="102">
        <f>'[1]1'!F$393</f>
        <v>876</v>
      </c>
      <c r="I23" s="101">
        <f>'[1]1'!G$393</f>
        <v>876</v>
      </c>
      <c r="J23" s="103">
        <f>'[1]1'!H$393</f>
        <v>770</v>
      </c>
      <c r="K23" s="101">
        <f>'[1]1'!P$393</f>
        <v>919</v>
      </c>
      <c r="L23" s="101">
        <f>'[1]1'!Y$393</f>
        <v>967.70699999999999</v>
      </c>
      <c r="M23" s="101">
        <f>'[1]1'!AA$393</f>
        <v>1016.09235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19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2</v>
      </c>
      <c r="H25" s="102">
        <f>'[1]1'!F$395</f>
        <v>0</v>
      </c>
      <c r="I25" s="101">
        <f>'[1]1'!G$395</f>
        <v>0</v>
      </c>
      <c r="J25" s="103">
        <f>'[1]1'!H$395</f>
        <v>6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6</v>
      </c>
      <c r="H27" s="102">
        <f>'[1]1'!F$397</f>
        <v>74</v>
      </c>
      <c r="I27" s="101">
        <f>'[1]1'!G$397</f>
        <v>74</v>
      </c>
      <c r="J27" s="103">
        <f>'[1]1'!H$397</f>
        <v>75</v>
      </c>
      <c r="K27" s="101">
        <f>'[1]1'!P$397</f>
        <v>164</v>
      </c>
      <c r="L27" s="101">
        <f>'[1]1'!Y$397</f>
        <v>91</v>
      </c>
      <c r="M27" s="101">
        <f>'[1]1'!AA$397</f>
        <v>96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360</v>
      </c>
      <c r="H28" s="102">
        <f>'[1]1'!F$398</f>
        <v>394</v>
      </c>
      <c r="I28" s="101">
        <f>'[1]1'!G$398</f>
        <v>394</v>
      </c>
      <c r="J28" s="103">
        <f>'[1]1'!H$398</f>
        <v>20</v>
      </c>
      <c r="K28" s="101">
        <f>'[1]1'!P$398</f>
        <v>413</v>
      </c>
      <c r="L28" s="101">
        <f>'[1]1'!Y$398</f>
        <v>434</v>
      </c>
      <c r="M28" s="101">
        <f>'[1]1'!AA$398</f>
        <v>456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0</v>
      </c>
      <c r="F29" s="101">
        <f>'[1]1'!D$399</f>
        <v>0</v>
      </c>
      <c r="G29" s="101">
        <f>'[1]1'!E$399</f>
        <v>0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0</v>
      </c>
      <c r="F30" s="101">
        <f>'[1]1'!D$400</f>
        <v>0</v>
      </c>
      <c r="G30" s="101">
        <f>'[1]1'!E$400</f>
        <v>0</v>
      </c>
      <c r="H30" s="102">
        <f>'[1]1'!F$400</f>
        <v>0</v>
      </c>
      <c r="I30" s="101">
        <f>'[1]1'!G$400</f>
        <v>0</v>
      </c>
      <c r="J30" s="103">
        <f>'[1]1'!H$400</f>
        <v>0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288520</v>
      </c>
      <c r="F31" s="101">
        <f>'[1]1'!D$401</f>
        <v>357011.03612</v>
      </c>
      <c r="G31" s="101">
        <f>'[1]1'!E$401</f>
        <v>372652</v>
      </c>
      <c r="H31" s="102">
        <f>'[1]1'!F$401</f>
        <v>396638</v>
      </c>
      <c r="I31" s="101">
        <f>'[1]1'!G$401</f>
        <v>396638</v>
      </c>
      <c r="J31" s="103">
        <f>'[1]1'!H$401</f>
        <v>406733</v>
      </c>
      <c r="K31" s="101">
        <f>'[1]1'!P$401</f>
        <v>381914</v>
      </c>
      <c r="L31" s="101">
        <f>'[1]1'!Y$401</f>
        <v>413136.58200000005</v>
      </c>
      <c r="M31" s="101">
        <f>'[1]1'!AA$401</f>
        <v>442192.54310000001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4</v>
      </c>
      <c r="F32" s="101">
        <f>'[1]1'!D$402</f>
        <v>2</v>
      </c>
      <c r="G32" s="101">
        <f>'[1]1'!E$402</f>
        <v>609</v>
      </c>
      <c r="H32" s="102">
        <f>'[1]1'!F$402</f>
        <v>582</v>
      </c>
      <c r="I32" s="101">
        <f>'[1]1'!G$402</f>
        <v>582</v>
      </c>
      <c r="J32" s="103">
        <f>'[1]1'!H$402</f>
        <v>620</v>
      </c>
      <c r="K32" s="101">
        <f>'[1]1'!P$402</f>
        <v>611</v>
      </c>
      <c r="L32" s="101">
        <f>'[1]1'!Y$402</f>
        <v>643.38299999999992</v>
      </c>
      <c r="M32" s="101">
        <f>'[1]1'!AA$402</f>
        <v>675.55214999999998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0</v>
      </c>
      <c r="F33" s="101">
        <f>'[1]1'!D$403</f>
        <v>0</v>
      </c>
      <c r="G33" s="101">
        <f>'[1]1'!E$403</f>
        <v>0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11.583309999999999</v>
      </c>
      <c r="G36" s="101">
        <f>'[1]1'!E$406</f>
        <v>751</v>
      </c>
      <c r="H36" s="102">
        <f>'[1]1'!F$406</f>
        <v>22067</v>
      </c>
      <c r="I36" s="101">
        <f>'[1]1'!G$406</f>
        <v>13331</v>
      </c>
      <c r="J36" s="103">
        <f>'[1]1'!H$406</f>
        <v>500</v>
      </c>
      <c r="K36" s="101">
        <f>'[1]1'!P$406</f>
        <v>14146</v>
      </c>
      <c r="L36" s="101">
        <f>'[1]1'!Y$406</f>
        <v>13380.776000000002</v>
      </c>
      <c r="M36" s="101">
        <f>'[1]1'!AA$406</f>
        <v>14019.7138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2902</v>
      </c>
      <c r="F37" s="101">
        <f>'[1]1'!D$407</f>
        <v>1732.8204700000001</v>
      </c>
      <c r="G37" s="101">
        <f>'[1]1'!E$407</f>
        <v>54</v>
      </c>
      <c r="H37" s="102">
        <f>'[1]1'!F$407</f>
        <v>70</v>
      </c>
      <c r="I37" s="101">
        <f>'[1]1'!G$407</f>
        <v>70</v>
      </c>
      <c r="J37" s="103">
        <f>'[1]1'!H$407</f>
        <v>35</v>
      </c>
      <c r="K37" s="101">
        <f>'[1]1'!P$407</f>
        <v>73.0474999999999</v>
      </c>
      <c r="L37" s="101">
        <f>'[1]1'!Y$407</f>
        <v>76.88001749999988</v>
      </c>
      <c r="M37" s="101">
        <f>'[1]1'!AA$407</f>
        <v>80.725188374999888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1075</v>
      </c>
      <c r="F38" s="101">
        <f>'[1]1'!D$408</f>
        <v>295.74457000000001</v>
      </c>
      <c r="G38" s="101">
        <f>'[1]1'!E$408</f>
        <v>1479</v>
      </c>
      <c r="H38" s="102">
        <f>'[1]1'!F$408</f>
        <v>1658</v>
      </c>
      <c r="I38" s="101">
        <f>'[1]1'!G$408</f>
        <v>1658</v>
      </c>
      <c r="J38" s="103">
        <f>'[1]1'!H$408</f>
        <v>1883</v>
      </c>
      <c r="K38" s="101">
        <f>'[1]1'!P$408</f>
        <v>2445</v>
      </c>
      <c r="L38" s="101">
        <f>'[1]1'!Y$408</f>
        <v>2572.2730000000001</v>
      </c>
      <c r="M38" s="101">
        <f>'[1]1'!AA$408</f>
        <v>2700.9366500000001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190</v>
      </c>
      <c r="F39" s="101">
        <f>'[1]1'!D$409</f>
        <v>122.06639</v>
      </c>
      <c r="G39" s="101">
        <f>'[1]1'!E$409</f>
        <v>201</v>
      </c>
      <c r="H39" s="102">
        <f>'[1]1'!F$409</f>
        <v>279</v>
      </c>
      <c r="I39" s="101">
        <f>'[1]1'!G$409</f>
        <v>279</v>
      </c>
      <c r="J39" s="103">
        <f>'[1]1'!H$409</f>
        <v>271</v>
      </c>
      <c r="K39" s="101">
        <f>'[1]1'!P$409</f>
        <v>292.96500000000003</v>
      </c>
      <c r="L39" s="101">
        <f>'[1]1'!Y$409</f>
        <v>308.49214499999999</v>
      </c>
      <c r="M39" s="101">
        <f>'[1]1'!AA$409</f>
        <v>323.97095224999998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1052</v>
      </c>
      <c r="F40" s="101">
        <f>'[1]1'!D$410</f>
        <v>1533.97669</v>
      </c>
      <c r="G40" s="101">
        <f>'[1]1'!E$410</f>
        <v>3409</v>
      </c>
      <c r="H40" s="102">
        <f>'[1]1'!F$410</f>
        <v>3783</v>
      </c>
      <c r="I40" s="101">
        <f>'[1]1'!G$410</f>
        <v>6259</v>
      </c>
      <c r="J40" s="103">
        <f>'[1]1'!H$410</f>
        <v>6524</v>
      </c>
      <c r="K40" s="101">
        <f>'[1]1'!P$410</f>
        <v>3875.41</v>
      </c>
      <c r="L40" s="101">
        <f>'[1]1'!Y$410</f>
        <v>6600.7467299999998</v>
      </c>
      <c r="M40" s="101">
        <f>'[1]1'!AA$410</f>
        <v>6746.6721665000005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2862</v>
      </c>
      <c r="F41" s="101">
        <f>'[1]1'!D$411</f>
        <v>3741</v>
      </c>
      <c r="G41" s="101">
        <f>'[1]1'!E$411</f>
        <v>4215</v>
      </c>
      <c r="H41" s="102">
        <f>'[1]1'!F$411</f>
        <v>4065</v>
      </c>
      <c r="I41" s="101">
        <f>'[1]1'!G$411</f>
        <v>4065</v>
      </c>
      <c r="J41" s="103">
        <f>'[1]1'!H$411</f>
        <v>4935</v>
      </c>
      <c r="K41" s="101">
        <f>'[1]1'!P$411</f>
        <v>4267.7775000000001</v>
      </c>
      <c r="L41" s="101">
        <f>'[1]1'!Y$411</f>
        <v>4493.9697074999995</v>
      </c>
      <c r="M41" s="101">
        <f>'[1]1'!AA$411</f>
        <v>4718.6681928749995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5501</v>
      </c>
      <c r="F42" s="101">
        <f>'[1]1'!D$412</f>
        <v>13538.27599</v>
      </c>
      <c r="G42" s="101">
        <f>'[1]1'!E$412</f>
        <v>15718</v>
      </c>
      <c r="H42" s="102">
        <f>'[1]1'!F$412</f>
        <v>11600</v>
      </c>
      <c r="I42" s="101">
        <f>'[1]1'!G$412</f>
        <v>11600</v>
      </c>
      <c r="J42" s="103">
        <f>'[1]1'!H$412</f>
        <v>15230</v>
      </c>
      <c r="K42" s="101">
        <f>'[1]1'!P$412</f>
        <v>12024.785</v>
      </c>
      <c r="L42" s="101">
        <f>'[1]1'!Y$412</f>
        <v>12660.798604999998</v>
      </c>
      <c r="M42" s="101">
        <f>'[1]1'!AA$412</f>
        <v>13293.55538525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24392</v>
      </c>
      <c r="F43" s="101">
        <f>'[1]1'!D$413</f>
        <v>19976.703000000001</v>
      </c>
      <c r="G43" s="101">
        <f>'[1]1'!E$413</f>
        <v>14373</v>
      </c>
      <c r="H43" s="102">
        <f>'[1]1'!F$413</f>
        <v>29259</v>
      </c>
      <c r="I43" s="101">
        <f>'[1]1'!G$413</f>
        <v>29464</v>
      </c>
      <c r="J43" s="103">
        <f>'[1]1'!H$413</f>
        <v>26242</v>
      </c>
      <c r="K43" s="101">
        <f>'[1]1'!P$413</f>
        <v>31874</v>
      </c>
      <c r="L43" s="101">
        <f>'[1]1'!Y$413</f>
        <v>32778.553999999996</v>
      </c>
      <c r="M43" s="101">
        <f>'[1]1'!AA$413</f>
        <v>34396.619119999996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521</v>
      </c>
      <c r="F44" s="101">
        <f>'[1]1'!D$414</f>
        <v>499</v>
      </c>
      <c r="G44" s="101">
        <f>'[1]1'!E$414</f>
        <v>339</v>
      </c>
      <c r="H44" s="102">
        <f>'[1]1'!F$414</f>
        <v>210</v>
      </c>
      <c r="I44" s="101">
        <f>'[1]1'!G$414</f>
        <v>210</v>
      </c>
      <c r="J44" s="103">
        <f>'[1]1'!H$414</f>
        <v>261</v>
      </c>
      <c r="K44" s="101">
        <f>'[1]1'!P$414</f>
        <v>221</v>
      </c>
      <c r="L44" s="101">
        <f>'[1]1'!Y$414</f>
        <v>232.71299999999999</v>
      </c>
      <c r="M44" s="101">
        <f>'[1]1'!AA$414</f>
        <v>244.34864999999999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6446</v>
      </c>
      <c r="F45" s="101">
        <f>'[1]1'!D$415</f>
        <v>8143.8708299999998</v>
      </c>
      <c r="G45" s="101">
        <f>'[1]1'!E$415</f>
        <v>6246</v>
      </c>
      <c r="H45" s="102">
        <f>'[1]1'!F$415</f>
        <v>6684</v>
      </c>
      <c r="I45" s="101">
        <f>'[1]1'!G$415</f>
        <v>6684</v>
      </c>
      <c r="J45" s="103">
        <f>'[1]1'!H$415</f>
        <v>6785</v>
      </c>
      <c r="K45" s="101">
        <f>'[1]1'!P$415</f>
        <v>7030</v>
      </c>
      <c r="L45" s="101">
        <f>'[1]1'!Y$415</f>
        <v>7106.5739999999996</v>
      </c>
      <c r="M45" s="101">
        <f>'[1]1'!AA$415</f>
        <v>7466.6250999999993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14</v>
      </c>
      <c r="G46" s="94">
        <f>'[1]1'!E$416</f>
        <v>154</v>
      </c>
      <c r="H46" s="95">
        <f>'[1]1'!F$416</f>
        <v>296</v>
      </c>
      <c r="I46" s="94">
        <f>'[1]1'!G$416</f>
        <v>296</v>
      </c>
      <c r="J46" s="96">
        <f>'[1]1'!H$416</f>
        <v>475</v>
      </c>
      <c r="K46" s="94">
        <f>'[1]1'!P$416</f>
        <v>81</v>
      </c>
      <c r="L46" s="94">
        <f>'[1]1'!Y$416</f>
        <v>85.393000000000001</v>
      </c>
      <c r="M46" s="94">
        <f>'[1]1'!AA$416</f>
        <v>89.65764999999999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0</v>
      </c>
      <c r="F48" s="88">
        <f>'[1]1'!D$418</f>
        <v>0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635375</v>
      </c>
      <c r="F51" s="74">
        <f t="shared" si="4"/>
        <v>684353.02841000003</v>
      </c>
      <c r="G51" s="74">
        <f t="shared" si="4"/>
        <v>772091</v>
      </c>
      <c r="H51" s="75">
        <f t="shared" si="4"/>
        <v>781501</v>
      </c>
      <c r="I51" s="74">
        <f t="shared" si="4"/>
        <v>780601</v>
      </c>
      <c r="J51" s="76">
        <f t="shared" si="4"/>
        <v>820599</v>
      </c>
      <c r="K51" s="74">
        <f t="shared" si="4"/>
        <v>810005</v>
      </c>
      <c r="L51" s="74">
        <f t="shared" si="4"/>
        <v>855056.76500000001</v>
      </c>
      <c r="M51" s="74">
        <f t="shared" si="4"/>
        <v>897808.39485000004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591548</v>
      </c>
      <c r="F72" s="101">
        <f>'[1]1'!D$440</f>
        <v>627229.02841000003</v>
      </c>
      <c r="G72" s="101">
        <f>'[1]1'!E$440</f>
        <v>698324</v>
      </c>
      <c r="H72" s="102">
        <f>'[1]1'!F$440</f>
        <v>763501</v>
      </c>
      <c r="I72" s="101">
        <f>'[1]1'!G$440</f>
        <v>762601</v>
      </c>
      <c r="J72" s="103">
        <f>'[1]1'!H$440</f>
        <v>762600</v>
      </c>
      <c r="K72" s="101">
        <f>'[1]1'!P$440</f>
        <v>771575</v>
      </c>
      <c r="L72" s="101">
        <f>'[1]1'!Y$440</f>
        <v>813394.26500000001</v>
      </c>
      <c r="M72" s="101">
        <f>'[1]1'!AA$440</f>
        <v>854062.76985000004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43827</v>
      </c>
      <c r="F73" s="101">
        <f t="shared" si="12"/>
        <v>57124</v>
      </c>
      <c r="G73" s="101">
        <f t="shared" si="12"/>
        <v>73767</v>
      </c>
      <c r="H73" s="102">
        <f t="shared" si="12"/>
        <v>18000</v>
      </c>
      <c r="I73" s="101">
        <f t="shared" si="12"/>
        <v>18000</v>
      </c>
      <c r="J73" s="103">
        <f t="shared" si="12"/>
        <v>57999</v>
      </c>
      <c r="K73" s="101">
        <f t="shared" si="12"/>
        <v>38430</v>
      </c>
      <c r="L73" s="101">
        <f t="shared" si="12"/>
        <v>41662.5</v>
      </c>
      <c r="M73" s="101">
        <f t="shared" si="12"/>
        <v>43745.625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43797</v>
      </c>
      <c r="F74" s="88">
        <f>'[1]1'!D$442</f>
        <v>57004</v>
      </c>
      <c r="G74" s="88">
        <f>'[1]1'!E$442</f>
        <v>73767</v>
      </c>
      <c r="H74" s="89">
        <f>'[1]1'!F$442</f>
        <v>18000</v>
      </c>
      <c r="I74" s="88">
        <f>'[1]1'!G$442</f>
        <v>18000</v>
      </c>
      <c r="J74" s="90">
        <f>'[1]1'!H$442</f>
        <v>57999</v>
      </c>
      <c r="K74" s="88">
        <f>'[1]1'!P$442</f>
        <v>38430</v>
      </c>
      <c r="L74" s="88">
        <f>'[1]1'!Y$442</f>
        <v>41662.5</v>
      </c>
      <c r="M74" s="88">
        <f>'[1]1'!AA$442</f>
        <v>43745.625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30</v>
      </c>
      <c r="F75" s="94">
        <f>'[1]1'!D$443</f>
        <v>120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7887</v>
      </c>
      <c r="F77" s="74">
        <f t="shared" si="13"/>
        <v>7835.2652499999995</v>
      </c>
      <c r="G77" s="74">
        <f t="shared" si="13"/>
        <v>14595</v>
      </c>
      <c r="H77" s="75">
        <f t="shared" si="13"/>
        <v>8489</v>
      </c>
      <c r="I77" s="74">
        <f t="shared" si="13"/>
        <v>10902</v>
      </c>
      <c r="J77" s="76">
        <f t="shared" si="13"/>
        <v>10903</v>
      </c>
      <c r="K77" s="74">
        <f t="shared" si="13"/>
        <v>11556</v>
      </c>
      <c r="L77" s="74">
        <f t="shared" si="13"/>
        <v>10061.092000000001</v>
      </c>
      <c r="M77" s="74">
        <f t="shared" si="13"/>
        <v>9974.2806500000006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5959</v>
      </c>
      <c r="F78" s="81">
        <f t="shared" si="14"/>
        <v>7443.9830499999998</v>
      </c>
      <c r="G78" s="81">
        <f t="shared" si="14"/>
        <v>13343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592</v>
      </c>
      <c r="L78" s="81">
        <f t="shared" si="14"/>
        <v>622</v>
      </c>
      <c r="M78" s="81">
        <f t="shared" si="14"/>
        <v>653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5959</v>
      </c>
      <c r="F79" s="88">
        <f>'[1]1'!D$446</f>
        <v>7443.9830499999998</v>
      </c>
      <c r="G79" s="88">
        <f>'[1]1'!E$446</f>
        <v>13343</v>
      </c>
      <c r="H79" s="89">
        <f>'[1]1'!F$446</f>
        <v>0</v>
      </c>
      <c r="I79" s="88">
        <f>'[1]1'!G$446</f>
        <v>0</v>
      </c>
      <c r="J79" s="90">
        <f>'[1]1'!H$446</f>
        <v>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592</v>
      </c>
      <c r="L80" s="94">
        <f>'[1]1'!Y$447</f>
        <v>622</v>
      </c>
      <c r="M80" s="94">
        <f>'[1]1'!AA$447</f>
        <v>653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1928</v>
      </c>
      <c r="F81" s="101">
        <f t="shared" si="15"/>
        <v>391.28219999999999</v>
      </c>
      <c r="G81" s="101">
        <f t="shared" si="15"/>
        <v>1252</v>
      </c>
      <c r="H81" s="102">
        <f t="shared" si="15"/>
        <v>8489</v>
      </c>
      <c r="I81" s="101">
        <f t="shared" si="15"/>
        <v>10902</v>
      </c>
      <c r="J81" s="103">
        <f t="shared" si="15"/>
        <v>10903</v>
      </c>
      <c r="K81" s="101">
        <f t="shared" si="15"/>
        <v>10964</v>
      </c>
      <c r="L81" s="101">
        <f t="shared" si="15"/>
        <v>9439.0920000000006</v>
      </c>
      <c r="M81" s="101">
        <f t="shared" si="15"/>
        <v>9321.2806500000006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362</v>
      </c>
      <c r="K82" s="88">
        <f>'[1]1'!P$449</f>
        <v>2000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1928</v>
      </c>
      <c r="F83" s="94">
        <f>'[1]1'!D$450</f>
        <v>391.28219999999999</v>
      </c>
      <c r="G83" s="94">
        <f>'[1]1'!E$450</f>
        <v>1252</v>
      </c>
      <c r="H83" s="95">
        <f>'[1]1'!F$450</f>
        <v>8489</v>
      </c>
      <c r="I83" s="94">
        <f>'[1]1'!G$450</f>
        <v>10902</v>
      </c>
      <c r="J83" s="96">
        <f>'[1]1'!H$450</f>
        <v>10541</v>
      </c>
      <c r="K83" s="94">
        <f>'[1]1'!P$450</f>
        <v>8964</v>
      </c>
      <c r="L83" s="94">
        <f>'[1]1'!Y$450</f>
        <v>9439.0920000000006</v>
      </c>
      <c r="M83" s="94">
        <f>'[1]1'!AA$450</f>
        <v>9321.2806500000006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6617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7618190</v>
      </c>
      <c r="F92" s="28">
        <f t="shared" ref="F92:M92" si="16">F4+F51+F77+F90</f>
        <v>8272760.2224699995</v>
      </c>
      <c r="G92" s="28">
        <f t="shared" si="16"/>
        <v>8882835</v>
      </c>
      <c r="H92" s="29">
        <f t="shared" si="16"/>
        <v>9283100.6280436032</v>
      </c>
      <c r="I92" s="28">
        <f t="shared" si="16"/>
        <v>9280545.6280436032</v>
      </c>
      <c r="J92" s="30">
        <f t="shared" si="16"/>
        <v>9572608</v>
      </c>
      <c r="K92" s="28">
        <f t="shared" si="16"/>
        <v>10053955.038073575</v>
      </c>
      <c r="L92" s="28">
        <f t="shared" si="16"/>
        <v>10655410.939491466</v>
      </c>
      <c r="M92" s="28">
        <f t="shared" si="16"/>
        <v>11265671.008196045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PROPER('[1]1'!$B$11)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18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-2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-4185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4183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20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7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13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19294</v>
      </c>
      <c r="F51" s="74">
        <f t="shared" si="4"/>
        <v>21317.28645</v>
      </c>
      <c r="G51" s="74">
        <f t="shared" si="4"/>
        <v>23740</v>
      </c>
      <c r="H51" s="75">
        <f t="shared" si="4"/>
        <v>25508</v>
      </c>
      <c r="I51" s="74">
        <f t="shared" si="4"/>
        <v>25508</v>
      </c>
      <c r="J51" s="76">
        <f t="shared" si="4"/>
        <v>25508</v>
      </c>
      <c r="K51" s="74">
        <f t="shared" si="4"/>
        <v>26783.862000000001</v>
      </c>
      <c r="L51" s="74">
        <f t="shared" si="4"/>
        <v>28203.406686000002</v>
      </c>
      <c r="M51" s="74">
        <f t="shared" si="4"/>
        <v>29613.577020300003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19294</v>
      </c>
      <c r="F72" s="101">
        <f>'[1]1'!D$590</f>
        <v>21317.28645</v>
      </c>
      <c r="G72" s="101">
        <f>'[1]1'!E$590</f>
        <v>23461</v>
      </c>
      <c r="H72" s="102">
        <f>'[1]1'!F$590</f>
        <v>25508</v>
      </c>
      <c r="I72" s="101">
        <f>'[1]1'!G$590</f>
        <v>25508</v>
      </c>
      <c r="J72" s="103">
        <f>'[1]1'!H$590</f>
        <v>25508</v>
      </c>
      <c r="K72" s="101">
        <f>'[1]1'!P$590</f>
        <v>26783.862000000001</v>
      </c>
      <c r="L72" s="101">
        <f>'[1]1'!Y$590</f>
        <v>28203.406686000002</v>
      </c>
      <c r="M72" s="101">
        <f>'[1]1'!AA$590</f>
        <v>29613.577020300003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279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279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19294</v>
      </c>
      <c r="F92" s="28">
        <f t="shared" ref="F92:M92" si="16">F4+F51+F77+F90</f>
        <v>21317.28645</v>
      </c>
      <c r="G92" s="28">
        <f t="shared" si="16"/>
        <v>23758</v>
      </c>
      <c r="H92" s="29">
        <f t="shared" si="16"/>
        <v>25508</v>
      </c>
      <c r="I92" s="28">
        <f t="shared" si="16"/>
        <v>25508</v>
      </c>
      <c r="J92" s="30">
        <f t="shared" si="16"/>
        <v>25508</v>
      </c>
      <c r="K92" s="28">
        <f t="shared" si="16"/>
        <v>26783.862000000001</v>
      </c>
      <c r="L92" s="28">
        <f t="shared" si="16"/>
        <v>28203.406686000002</v>
      </c>
      <c r="M92" s="28">
        <f t="shared" si="16"/>
        <v>29613.577020300003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188656</v>
      </c>
      <c r="F4" s="74">
        <f t="shared" ref="F4:M4" si="0">F5+F8+F47</f>
        <v>214341.93495000002</v>
      </c>
      <c r="G4" s="74">
        <f t="shared" si="0"/>
        <v>271893</v>
      </c>
      <c r="H4" s="75">
        <f t="shared" si="0"/>
        <v>279372</v>
      </c>
      <c r="I4" s="74">
        <f t="shared" si="0"/>
        <v>279372</v>
      </c>
      <c r="J4" s="76">
        <f t="shared" si="0"/>
        <v>279372</v>
      </c>
      <c r="K4" s="74">
        <f t="shared" si="0"/>
        <v>299338</v>
      </c>
      <c r="L4" s="74">
        <f t="shared" si="0"/>
        <v>315083.576</v>
      </c>
      <c r="M4" s="74">
        <f t="shared" si="0"/>
        <v>335929.7548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186548</v>
      </c>
      <c r="F5" s="81">
        <f t="shared" ref="F5:M5" si="1">SUM(F6:F7)</f>
        <v>210851.27653000003</v>
      </c>
      <c r="G5" s="81">
        <f t="shared" si="1"/>
        <v>267713</v>
      </c>
      <c r="H5" s="82">
        <f t="shared" si="1"/>
        <v>275398</v>
      </c>
      <c r="I5" s="81">
        <f t="shared" si="1"/>
        <v>275398</v>
      </c>
      <c r="J5" s="83">
        <f t="shared" si="1"/>
        <v>275398</v>
      </c>
      <c r="K5" s="81">
        <f t="shared" si="1"/>
        <v>293265</v>
      </c>
      <c r="L5" s="81">
        <f t="shared" si="1"/>
        <v>308694.40700000001</v>
      </c>
      <c r="M5" s="81">
        <f t="shared" si="1"/>
        <v>329221.12735000002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159643</v>
      </c>
      <c r="F6" s="88">
        <f>'[1]1'!D$676</f>
        <v>181081.42608000003</v>
      </c>
      <c r="G6" s="88">
        <f>'[1]1'!E$676</f>
        <v>234760</v>
      </c>
      <c r="H6" s="89">
        <f>'[1]1'!F$676</f>
        <v>242982</v>
      </c>
      <c r="I6" s="88">
        <f>'[1]1'!G$676</f>
        <v>242982</v>
      </c>
      <c r="J6" s="90">
        <f>'[1]1'!H$676</f>
        <v>242982</v>
      </c>
      <c r="K6" s="88">
        <f>'[1]1'!P$676</f>
        <v>259519</v>
      </c>
      <c r="L6" s="88">
        <f>'[1]1'!Y$676</f>
        <v>271245.36700000003</v>
      </c>
      <c r="M6" s="88">
        <f>'[1]1'!AA$676</f>
        <v>289899.63535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26905</v>
      </c>
      <c r="F7" s="94">
        <f>'[1]1'!D$677</f>
        <v>29769.850449999994</v>
      </c>
      <c r="G7" s="94">
        <f>'[1]1'!E$677</f>
        <v>32953</v>
      </c>
      <c r="H7" s="95">
        <f>'[1]1'!F$677</f>
        <v>32416</v>
      </c>
      <c r="I7" s="94">
        <f>'[1]1'!G$677</f>
        <v>32416</v>
      </c>
      <c r="J7" s="96">
        <f>'[1]1'!H$677</f>
        <v>32416</v>
      </c>
      <c r="K7" s="94">
        <f>'[1]1'!P$677</f>
        <v>33746</v>
      </c>
      <c r="L7" s="94">
        <f>'[1]1'!Y$677</f>
        <v>37449.040000000001</v>
      </c>
      <c r="M7" s="94">
        <f>'[1]1'!AA$677</f>
        <v>39321.492000000006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2108</v>
      </c>
      <c r="F8" s="81">
        <f t="shared" si="2"/>
        <v>3490.6584200000002</v>
      </c>
      <c r="G8" s="81">
        <f t="shared" si="2"/>
        <v>4180</v>
      </c>
      <c r="H8" s="82">
        <f t="shared" si="2"/>
        <v>3974</v>
      </c>
      <c r="I8" s="81">
        <f t="shared" si="2"/>
        <v>3974</v>
      </c>
      <c r="J8" s="83">
        <f t="shared" si="2"/>
        <v>3974</v>
      </c>
      <c r="K8" s="81">
        <f t="shared" si="2"/>
        <v>6073</v>
      </c>
      <c r="L8" s="81">
        <f t="shared" si="2"/>
        <v>6389.1689999999999</v>
      </c>
      <c r="M8" s="81">
        <f t="shared" si="2"/>
        <v>6708.62745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0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0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0</v>
      </c>
      <c r="F14" s="101">
        <f>'[1]1'!D$684</f>
        <v>0</v>
      </c>
      <c r="G14" s="101">
        <f>'[1]1'!E$684</f>
        <v>253</v>
      </c>
      <c r="H14" s="102">
        <f>'[1]1'!F$684</f>
        <v>306</v>
      </c>
      <c r="I14" s="101">
        <f>'[1]1'!G$684</f>
        <v>306</v>
      </c>
      <c r="J14" s="103">
        <f>'[1]1'!H$684</f>
        <v>306</v>
      </c>
      <c r="K14" s="101">
        <f>'[1]1'!P$684</f>
        <v>322</v>
      </c>
      <c r="L14" s="101">
        <f>'[1]1'!Y$684</f>
        <v>339.06599999999997</v>
      </c>
      <c r="M14" s="101">
        <f>'[1]1'!AA$684</f>
        <v>356.01929999999999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0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0</v>
      </c>
      <c r="F31" s="101">
        <f>'[1]1'!D$701</f>
        <v>0</v>
      </c>
      <c r="G31" s="101">
        <f>'[1]1'!E$701</f>
        <v>0</v>
      </c>
      <c r="H31" s="102">
        <f>'[1]1'!F$701</f>
        <v>0</v>
      </c>
      <c r="I31" s="101">
        <f>'[1]1'!G$701</f>
        <v>0</v>
      </c>
      <c r="J31" s="103">
        <f>'[1]1'!H$701</f>
        <v>0</v>
      </c>
      <c r="K31" s="101">
        <f>'[1]1'!P$701</f>
        <v>1900</v>
      </c>
      <c r="L31" s="101">
        <f>'[1]1'!Y$701</f>
        <v>1995</v>
      </c>
      <c r="M31" s="101">
        <f>'[1]1'!AA$701</f>
        <v>2094.75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5.3999999999999999E-2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0</v>
      </c>
      <c r="F37" s="101">
        <f>'[1]1'!D$707</f>
        <v>0</v>
      </c>
      <c r="G37" s="101">
        <f>'[1]1'!E$707</f>
        <v>0</v>
      </c>
      <c r="H37" s="102">
        <f>'[1]1'!F$707</f>
        <v>0</v>
      </c>
      <c r="I37" s="101">
        <f>'[1]1'!G$707</f>
        <v>0</v>
      </c>
      <c r="J37" s="103">
        <f>'[1]1'!H$707</f>
        <v>0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0</v>
      </c>
      <c r="F38" s="101">
        <f>'[1]1'!D$708</f>
        <v>0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0</v>
      </c>
      <c r="L38" s="101">
        <f>'[1]1'!Y$708</f>
        <v>0</v>
      </c>
      <c r="M38" s="101">
        <f>'[1]1'!AA$708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1387</v>
      </c>
      <c r="F40" s="101">
        <f>'[1]1'!D$710</f>
        <v>1366.7793799999999</v>
      </c>
      <c r="G40" s="101">
        <f>'[1]1'!E$710</f>
        <v>1306</v>
      </c>
      <c r="H40" s="102">
        <f>'[1]1'!F$710</f>
        <v>1614</v>
      </c>
      <c r="I40" s="101">
        <f>'[1]1'!G$710</f>
        <v>1614</v>
      </c>
      <c r="J40" s="103">
        <f>'[1]1'!H$710</f>
        <v>1614</v>
      </c>
      <c r="K40" s="101">
        <f>'[1]1'!P$710</f>
        <v>1695</v>
      </c>
      <c r="L40" s="101">
        <f>'[1]1'!Y$710</f>
        <v>1784.8349999999998</v>
      </c>
      <c r="M40" s="101">
        <f>'[1]1'!AA$710</f>
        <v>1874.0767499999999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0</v>
      </c>
      <c r="F41" s="101">
        <f>'[1]1'!D$711</f>
        <v>0</v>
      </c>
      <c r="G41" s="101">
        <f>'[1]1'!E$711</f>
        <v>0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88</v>
      </c>
      <c r="F42" s="101">
        <f>'[1]1'!D$712</f>
        <v>815.92662000000007</v>
      </c>
      <c r="G42" s="101">
        <f>'[1]1'!E$712</f>
        <v>806</v>
      </c>
      <c r="H42" s="102">
        <f>'[1]1'!F$712</f>
        <v>-306</v>
      </c>
      <c r="I42" s="101">
        <f>'[1]1'!G$712</f>
        <v>-306</v>
      </c>
      <c r="J42" s="103">
        <f>'[1]1'!H$712</f>
        <v>-306</v>
      </c>
      <c r="K42" s="101">
        <f>'[1]1'!P$712</f>
        <v>150</v>
      </c>
      <c r="L42" s="101">
        <f>'[1]1'!Y$712</f>
        <v>157.94999999999999</v>
      </c>
      <c r="M42" s="101">
        <f>'[1]1'!AA$712</f>
        <v>165.8475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617</v>
      </c>
      <c r="F43" s="101">
        <f>'[1]1'!D$713</f>
        <v>1277.88267</v>
      </c>
      <c r="G43" s="101">
        <f>'[1]1'!E$713</f>
        <v>1647</v>
      </c>
      <c r="H43" s="102">
        <f>'[1]1'!F$713</f>
        <v>2360</v>
      </c>
      <c r="I43" s="101">
        <f>'[1]1'!G$713</f>
        <v>2360</v>
      </c>
      <c r="J43" s="103">
        <f>'[1]1'!H$713</f>
        <v>2360</v>
      </c>
      <c r="K43" s="101">
        <f>'[1]1'!P$713</f>
        <v>2006</v>
      </c>
      <c r="L43" s="101">
        <f>'[1]1'!Y$713</f>
        <v>2112.3179999999998</v>
      </c>
      <c r="M43" s="101">
        <f>'[1]1'!AA$713</f>
        <v>2217.9339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16</v>
      </c>
      <c r="F44" s="101">
        <f>'[1]1'!D$714</f>
        <v>30.015750000000001</v>
      </c>
      <c r="G44" s="101">
        <f>'[1]1'!E$714</f>
        <v>168</v>
      </c>
      <c r="H44" s="102">
        <f>'[1]1'!F$714</f>
        <v>0</v>
      </c>
      <c r="I44" s="101">
        <f>'[1]1'!G$714</f>
        <v>0</v>
      </c>
      <c r="J44" s="103">
        <f>'[1]1'!H$714</f>
        <v>0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0</v>
      </c>
      <c r="F45" s="101">
        <f>'[1]1'!D$715</f>
        <v>0</v>
      </c>
      <c r="G45" s="101">
        <f>'[1]1'!E$715</f>
        <v>0</v>
      </c>
      <c r="H45" s="102">
        <f>'[1]1'!F$715</f>
        <v>0</v>
      </c>
      <c r="I45" s="101">
        <f>'[1]1'!G$715</f>
        <v>0</v>
      </c>
      <c r="J45" s="103">
        <f>'[1]1'!H$715</f>
        <v>0</v>
      </c>
      <c r="K45" s="101">
        <f>'[1]1'!P$715</f>
        <v>0</v>
      </c>
      <c r="L45" s="101">
        <f>'[1]1'!Y$715</f>
        <v>0</v>
      </c>
      <c r="M45" s="101">
        <f>'[1]1'!AA$715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51689</v>
      </c>
      <c r="F51" s="74">
        <f t="shared" si="4"/>
        <v>59719.373649999994</v>
      </c>
      <c r="G51" s="74">
        <f t="shared" si="4"/>
        <v>58673</v>
      </c>
      <c r="H51" s="75">
        <f t="shared" si="4"/>
        <v>74145</v>
      </c>
      <c r="I51" s="74">
        <f t="shared" si="4"/>
        <v>85334</v>
      </c>
      <c r="J51" s="76">
        <f t="shared" si="4"/>
        <v>85334</v>
      </c>
      <c r="K51" s="74">
        <f t="shared" si="4"/>
        <v>89991</v>
      </c>
      <c r="L51" s="74">
        <f t="shared" si="4"/>
        <v>94703.905999999988</v>
      </c>
      <c r="M51" s="74">
        <f t="shared" si="4"/>
        <v>99889.651299999998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49810</v>
      </c>
      <c r="F72" s="101">
        <f>'[1]1'!D$740</f>
        <v>58249.036519999994</v>
      </c>
      <c r="G72" s="101">
        <f>'[1]1'!E$740</f>
        <v>56593</v>
      </c>
      <c r="H72" s="102">
        <f>'[1]1'!F$740</f>
        <v>74145</v>
      </c>
      <c r="I72" s="101">
        <f>'[1]1'!G$740</f>
        <v>85334</v>
      </c>
      <c r="J72" s="103">
        <f>'[1]1'!H$740</f>
        <v>85334</v>
      </c>
      <c r="K72" s="101">
        <f>'[1]1'!P$740</f>
        <v>89991</v>
      </c>
      <c r="L72" s="101">
        <f>'[1]1'!Y$740</f>
        <v>94703.905999999988</v>
      </c>
      <c r="M72" s="101">
        <f>'[1]1'!AA$740</f>
        <v>99889.651299999998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1879</v>
      </c>
      <c r="F73" s="101">
        <f t="shared" si="12"/>
        <v>1470.3371299999999</v>
      </c>
      <c r="G73" s="101">
        <f t="shared" si="12"/>
        <v>2080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1879</v>
      </c>
      <c r="F74" s="88">
        <f>'[1]1'!D$742</f>
        <v>1470.3371299999999</v>
      </c>
      <c r="G74" s="88">
        <f>'[1]1'!E$742</f>
        <v>2080</v>
      </c>
      <c r="H74" s="89">
        <f>'[1]1'!F$742</f>
        <v>0</v>
      </c>
      <c r="I74" s="88">
        <f>'[1]1'!G$742</f>
        <v>0</v>
      </c>
      <c r="J74" s="90">
        <f>'[1]1'!H$742</f>
        <v>0</v>
      </c>
      <c r="K74" s="88">
        <f>'[1]1'!P$742</f>
        <v>0</v>
      </c>
      <c r="L74" s="88">
        <f>'[1]1'!Y$742</f>
        <v>0</v>
      </c>
      <c r="M74" s="88">
        <f>'[1]1'!AA$742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621</v>
      </c>
      <c r="F77" s="74">
        <f t="shared" si="13"/>
        <v>748.63343999999995</v>
      </c>
      <c r="G77" s="74">
        <f t="shared" si="13"/>
        <v>768</v>
      </c>
      <c r="H77" s="75">
        <f t="shared" si="13"/>
        <v>926</v>
      </c>
      <c r="I77" s="74">
        <f t="shared" si="13"/>
        <v>926</v>
      </c>
      <c r="J77" s="76">
        <f t="shared" si="13"/>
        <v>926</v>
      </c>
      <c r="K77" s="74">
        <f t="shared" si="13"/>
        <v>972</v>
      </c>
      <c r="L77" s="74">
        <f t="shared" si="13"/>
        <v>1023.516</v>
      </c>
      <c r="M77" s="74">
        <f t="shared" si="13"/>
        <v>1074.6918000000001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621</v>
      </c>
      <c r="F81" s="101">
        <f t="shared" si="15"/>
        <v>748.63343999999995</v>
      </c>
      <c r="G81" s="101">
        <f t="shared" si="15"/>
        <v>768</v>
      </c>
      <c r="H81" s="102">
        <f t="shared" si="15"/>
        <v>926</v>
      </c>
      <c r="I81" s="101">
        <f t="shared" si="15"/>
        <v>926</v>
      </c>
      <c r="J81" s="103">
        <f t="shared" si="15"/>
        <v>926</v>
      </c>
      <c r="K81" s="101">
        <f t="shared" si="15"/>
        <v>972</v>
      </c>
      <c r="L81" s="101">
        <f t="shared" si="15"/>
        <v>1023.516</v>
      </c>
      <c r="M81" s="101">
        <f t="shared" si="15"/>
        <v>1074.6918000000001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748.63343999999995</v>
      </c>
      <c r="G82" s="88">
        <f>'[1]1'!E$749</f>
        <v>768</v>
      </c>
      <c r="H82" s="89">
        <f>'[1]1'!F$749</f>
        <v>926</v>
      </c>
      <c r="I82" s="88">
        <f>'[1]1'!G$749</f>
        <v>926</v>
      </c>
      <c r="J82" s="90">
        <f>'[1]1'!H$749</f>
        <v>926</v>
      </c>
      <c r="K82" s="88">
        <f>'[1]1'!P$749</f>
        <v>972</v>
      </c>
      <c r="L82" s="88">
        <f>'[1]1'!Y$749</f>
        <v>1023.516</v>
      </c>
      <c r="M82" s="88">
        <f>'[1]1'!AA$749</f>
        <v>1074.6918000000001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621</v>
      </c>
      <c r="F83" s="94">
        <f>'[1]1'!D$750</f>
        <v>0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1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240967</v>
      </c>
      <c r="F92" s="28">
        <f t="shared" ref="F92:M92" si="16">F4+F51+F77+F90</f>
        <v>274809.94203999999</v>
      </c>
      <c r="G92" s="28">
        <f t="shared" si="16"/>
        <v>331334</v>
      </c>
      <c r="H92" s="29">
        <f t="shared" si="16"/>
        <v>354443</v>
      </c>
      <c r="I92" s="28">
        <f t="shared" si="16"/>
        <v>365632</v>
      </c>
      <c r="J92" s="30">
        <f t="shared" si="16"/>
        <v>365632</v>
      </c>
      <c r="K92" s="28">
        <f t="shared" si="16"/>
        <v>390301</v>
      </c>
      <c r="L92" s="28">
        <f t="shared" si="16"/>
        <v>410810.99799999996</v>
      </c>
      <c r="M92" s="28">
        <f t="shared" si="16"/>
        <v>436894.09789999999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155772</v>
      </c>
      <c r="F4" s="74">
        <f t="shared" ref="F4:M4" si="0">F5+F8+F47</f>
        <v>174153.46864000015</v>
      </c>
      <c r="G4" s="74">
        <f t="shared" si="0"/>
        <v>271063</v>
      </c>
      <c r="H4" s="75">
        <f t="shared" si="0"/>
        <v>331957.64014999999</v>
      </c>
      <c r="I4" s="74">
        <f t="shared" si="0"/>
        <v>328457.64014999999</v>
      </c>
      <c r="J4" s="76">
        <f t="shared" si="0"/>
        <v>328458</v>
      </c>
      <c r="K4" s="74">
        <f t="shared" si="0"/>
        <v>377329.56965750002</v>
      </c>
      <c r="L4" s="74">
        <f t="shared" si="0"/>
        <v>402033.51</v>
      </c>
      <c r="M4" s="74">
        <f t="shared" si="0"/>
        <v>428935.18549999996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146413</v>
      </c>
      <c r="F5" s="81">
        <f t="shared" ref="F5:M5" si="1">SUM(F6:F7)</f>
        <v>168523.75717000014</v>
      </c>
      <c r="G5" s="81">
        <f t="shared" si="1"/>
        <v>263295</v>
      </c>
      <c r="H5" s="82">
        <f t="shared" si="1"/>
        <v>314992.05</v>
      </c>
      <c r="I5" s="81">
        <f t="shared" si="1"/>
        <v>314992.05</v>
      </c>
      <c r="J5" s="83">
        <f t="shared" si="1"/>
        <v>314992</v>
      </c>
      <c r="K5" s="81">
        <f t="shared" si="1"/>
        <v>336016</v>
      </c>
      <c r="L5" s="81">
        <f t="shared" si="1"/>
        <v>358775.848</v>
      </c>
      <c r="M5" s="81">
        <f t="shared" si="1"/>
        <v>383514.64039999997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124221</v>
      </c>
      <c r="F6" s="88">
        <f>'[1]1'!D$826</f>
        <v>144571.10481000016</v>
      </c>
      <c r="G6" s="88">
        <f>'[1]1'!E$826</f>
        <v>230678</v>
      </c>
      <c r="H6" s="89">
        <f>'[1]1'!F$826</f>
        <v>283575</v>
      </c>
      <c r="I6" s="88">
        <f>'[1]1'!G$826</f>
        <v>283575</v>
      </c>
      <c r="J6" s="90">
        <f>'[1]1'!H$826</f>
        <v>283574.95</v>
      </c>
      <c r="K6" s="88">
        <f>'[1]1'!P$826</f>
        <v>303028</v>
      </c>
      <c r="L6" s="88">
        <f>'[1]1'!Y$826</f>
        <v>324039.484</v>
      </c>
      <c r="M6" s="88">
        <f>'[1]1'!AA$826</f>
        <v>347041.45819999999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22192</v>
      </c>
      <c r="F7" s="94">
        <f>'[1]1'!D$827</f>
        <v>23952.652359999967</v>
      </c>
      <c r="G7" s="94">
        <f>'[1]1'!E$827</f>
        <v>32617</v>
      </c>
      <c r="H7" s="95">
        <f>'[1]1'!F$827</f>
        <v>31417.050000000003</v>
      </c>
      <c r="I7" s="94">
        <f>'[1]1'!G$827</f>
        <v>31417.050000000003</v>
      </c>
      <c r="J7" s="96">
        <f>'[1]1'!H$827</f>
        <v>31417.050000000003</v>
      </c>
      <c r="K7" s="94">
        <f>'[1]1'!P$827</f>
        <v>32988</v>
      </c>
      <c r="L7" s="94">
        <f>'[1]1'!Y$827</f>
        <v>34736.364000000001</v>
      </c>
      <c r="M7" s="94">
        <f>'[1]1'!AA$827</f>
        <v>36473.182200000003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9359</v>
      </c>
      <c r="F8" s="81">
        <f t="shared" si="2"/>
        <v>5629.7114700000002</v>
      </c>
      <c r="G8" s="81">
        <f t="shared" si="2"/>
        <v>7768</v>
      </c>
      <c r="H8" s="82">
        <f t="shared" si="2"/>
        <v>16965.59015</v>
      </c>
      <c r="I8" s="81">
        <f t="shared" si="2"/>
        <v>13465.59015</v>
      </c>
      <c r="J8" s="83">
        <f t="shared" si="2"/>
        <v>13466</v>
      </c>
      <c r="K8" s="81">
        <f t="shared" si="2"/>
        <v>41313.569657500004</v>
      </c>
      <c r="L8" s="81">
        <f t="shared" si="2"/>
        <v>43257.661999999997</v>
      </c>
      <c r="M8" s="81">
        <f t="shared" si="2"/>
        <v>45420.54510000001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5</v>
      </c>
      <c r="F10" s="101">
        <f>'[1]1'!D$830</f>
        <v>346.54665999999997</v>
      </c>
      <c r="G10" s="101">
        <f>'[1]1'!E$830</f>
        <v>0</v>
      </c>
      <c r="H10" s="102">
        <f>'[1]1'!F$830</f>
        <v>56</v>
      </c>
      <c r="I10" s="101">
        <f>'[1]1'!G$830</f>
        <v>56</v>
      </c>
      <c r="J10" s="103">
        <f>'[1]1'!H$830</f>
        <v>55</v>
      </c>
      <c r="K10" s="101">
        <f>'[1]1'!P$830</f>
        <v>59</v>
      </c>
      <c r="L10" s="101">
        <f>'[1]1'!Y$830</f>
        <v>62.126999999999995</v>
      </c>
      <c r="M10" s="101">
        <f>'[1]1'!AA$830</f>
        <v>65.233350000000002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4652</v>
      </c>
      <c r="F11" s="101">
        <f>'[1]1'!D$831</f>
        <v>1637.1868999999999</v>
      </c>
      <c r="G11" s="101">
        <f>'[1]1'!E$831</f>
        <v>4964</v>
      </c>
      <c r="H11" s="102">
        <f>'[1]1'!F$831</f>
        <v>12174</v>
      </c>
      <c r="I11" s="101">
        <f>'[1]1'!G$831</f>
        <v>8674</v>
      </c>
      <c r="J11" s="103">
        <f>'[1]1'!H$831</f>
        <v>7675</v>
      </c>
      <c r="K11" s="101">
        <f>'[1]1'!P$831</f>
        <v>9282</v>
      </c>
      <c r="L11" s="101">
        <f>'[1]1'!Y$831</f>
        <v>8156.9549999999999</v>
      </c>
      <c r="M11" s="101">
        <f>'[1]1'!AA$831</f>
        <v>8564.8027500000007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86</v>
      </c>
      <c r="F14" s="101">
        <f>'[1]1'!D$834</f>
        <v>177.54750000000001</v>
      </c>
      <c r="G14" s="101">
        <f>'[1]1'!E$834</f>
        <v>147</v>
      </c>
      <c r="H14" s="102">
        <f>'[1]1'!F$834</f>
        <v>273</v>
      </c>
      <c r="I14" s="101">
        <f>'[1]1'!G$834</f>
        <v>273</v>
      </c>
      <c r="J14" s="103">
        <f>'[1]1'!H$834</f>
        <v>273</v>
      </c>
      <c r="K14" s="101">
        <f>'[1]1'!P$834</f>
        <v>287</v>
      </c>
      <c r="L14" s="101">
        <f>'[1]1'!Y$834</f>
        <v>302.21099999999996</v>
      </c>
      <c r="M14" s="101">
        <f>'[1]1'!AA$834</f>
        <v>317.32154999999995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119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0</v>
      </c>
      <c r="I23" s="101">
        <f>'[1]1'!G$843</f>
        <v>0</v>
      </c>
      <c r="J23" s="103">
        <f>'[1]1'!H$843</f>
        <v>0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2572</v>
      </c>
      <c r="F31" s="101">
        <f>'[1]1'!D$851</f>
        <v>2239.0751399999999</v>
      </c>
      <c r="G31" s="101">
        <f>'[1]1'!E$851</f>
        <v>0</v>
      </c>
      <c r="H31" s="102">
        <f>'[1]1'!F$851</f>
        <v>0</v>
      </c>
      <c r="I31" s="101">
        <f>'[1]1'!G$851</f>
        <v>0</v>
      </c>
      <c r="J31" s="103">
        <f>'[1]1'!H$851</f>
        <v>0</v>
      </c>
      <c r="K31" s="101">
        <f>'[1]1'!P$851</f>
        <v>27000</v>
      </c>
      <c r="L31" s="101">
        <f>'[1]1'!Y$851</f>
        <v>28499.52</v>
      </c>
      <c r="M31" s="101">
        <f>'[1]1'!AA$851</f>
        <v>29924.496000000003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531</v>
      </c>
      <c r="H36" s="102">
        <f>'[1]1'!F$856</f>
        <v>2659.5901500000004</v>
      </c>
      <c r="I36" s="101">
        <f>'[1]1'!G$856</f>
        <v>2659.5901500000004</v>
      </c>
      <c r="J36" s="103">
        <f>'[1]1'!H$856</f>
        <v>3660</v>
      </c>
      <c r="K36" s="101">
        <f>'[1]1'!P$856</f>
        <v>2792.5696575000006</v>
      </c>
      <c r="L36" s="101">
        <f>'[1]1'!Y$856</f>
        <v>4243.5200000000004</v>
      </c>
      <c r="M36" s="101">
        <f>'[1]1'!AA$856</f>
        <v>4455.6960000000008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394</v>
      </c>
      <c r="H37" s="102">
        <f>'[1]1'!F$857</f>
        <v>0</v>
      </c>
      <c r="I37" s="101">
        <f>'[1]1'!G$857</f>
        <v>0</v>
      </c>
      <c r="J37" s="103">
        <f>'[1]1'!H$857</f>
        <v>0</v>
      </c>
      <c r="K37" s="101">
        <f>'[1]1'!P$857</f>
        <v>0</v>
      </c>
      <c r="L37" s="101">
        <f>'[1]1'!Y$857</f>
        <v>0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87</v>
      </c>
      <c r="F38" s="101">
        <f>'[1]1'!D$858</f>
        <v>0</v>
      </c>
      <c r="G38" s="101">
        <f>'[1]1'!E$858</f>
        <v>0</v>
      </c>
      <c r="H38" s="102">
        <f>'[1]1'!F$858</f>
        <v>0</v>
      </c>
      <c r="I38" s="101">
        <f>'[1]1'!G$858</f>
        <v>0</v>
      </c>
      <c r="J38" s="103">
        <f>'[1]1'!H$858</f>
        <v>0</v>
      </c>
      <c r="K38" s="101">
        <f>'[1]1'!P$858</f>
        <v>0</v>
      </c>
      <c r="L38" s="101">
        <f>'[1]1'!Y$858</f>
        <v>0</v>
      </c>
      <c r="M38" s="101">
        <f>'[1]1'!AA$858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263</v>
      </c>
      <c r="F42" s="101">
        <f>'[1]1'!D$862</f>
        <v>112.15526999999999</v>
      </c>
      <c r="G42" s="101">
        <f>'[1]1'!E$862</f>
        <v>945</v>
      </c>
      <c r="H42" s="102">
        <f>'[1]1'!F$862</f>
        <v>1493</v>
      </c>
      <c r="I42" s="101">
        <f>'[1]1'!G$862</f>
        <v>1493</v>
      </c>
      <c r="J42" s="103">
        <f>'[1]1'!H$862</f>
        <v>1493</v>
      </c>
      <c r="K42" s="101">
        <f>'[1]1'!P$862</f>
        <v>1568</v>
      </c>
      <c r="L42" s="101">
        <f>'[1]1'!Y$862</f>
        <v>1651.1039999999998</v>
      </c>
      <c r="M42" s="101">
        <f>'[1]1'!AA$862</f>
        <v>1733.6591999999998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1575</v>
      </c>
      <c r="F43" s="101">
        <f>'[1]1'!D$863</f>
        <v>1117.2</v>
      </c>
      <c r="G43" s="101">
        <f>'[1]1'!E$863</f>
        <v>787</v>
      </c>
      <c r="H43" s="102">
        <f>'[1]1'!F$863</f>
        <v>310</v>
      </c>
      <c r="I43" s="101">
        <f>'[1]1'!G$863</f>
        <v>310</v>
      </c>
      <c r="J43" s="103">
        <f>'[1]1'!H$863</f>
        <v>310</v>
      </c>
      <c r="K43" s="101">
        <f>'[1]1'!P$863</f>
        <v>325</v>
      </c>
      <c r="L43" s="101">
        <f>'[1]1'!Y$863</f>
        <v>342.22499999999997</v>
      </c>
      <c r="M43" s="101">
        <f>'[1]1'!AA$863</f>
        <v>359.33625000000001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0</v>
      </c>
      <c r="F44" s="101">
        <f>'[1]1'!D$864</f>
        <v>0</v>
      </c>
      <c r="G44" s="101">
        <f>'[1]1'!E$864</f>
        <v>0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66205</v>
      </c>
      <c r="F51" s="74">
        <f t="shared" si="4"/>
        <v>61720.088049999998</v>
      </c>
      <c r="G51" s="74">
        <f t="shared" si="4"/>
        <v>61709</v>
      </c>
      <c r="H51" s="75">
        <f t="shared" si="4"/>
        <v>77460</v>
      </c>
      <c r="I51" s="74">
        <f t="shared" si="4"/>
        <v>77460</v>
      </c>
      <c r="J51" s="76">
        <f t="shared" si="4"/>
        <v>77460</v>
      </c>
      <c r="K51" s="74">
        <f t="shared" si="4"/>
        <v>87275</v>
      </c>
      <c r="L51" s="74">
        <f t="shared" si="4"/>
        <v>83020.002000000008</v>
      </c>
      <c r="M51" s="74">
        <f t="shared" si="4"/>
        <v>87171.002100000012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64417</v>
      </c>
      <c r="F72" s="101">
        <f>'[1]1'!D$890</f>
        <v>60614.877</v>
      </c>
      <c r="G72" s="101">
        <f>'[1]1'!E$890</f>
        <v>59834</v>
      </c>
      <c r="H72" s="102">
        <f>'[1]1'!F$890</f>
        <v>77460</v>
      </c>
      <c r="I72" s="101">
        <f>'[1]1'!G$890</f>
        <v>77460</v>
      </c>
      <c r="J72" s="103">
        <f>'[1]1'!H$890</f>
        <v>77460</v>
      </c>
      <c r="K72" s="101">
        <f>'[1]1'!P$890</f>
        <v>87275</v>
      </c>
      <c r="L72" s="101">
        <f>'[1]1'!Y$890</f>
        <v>83020.002000000008</v>
      </c>
      <c r="M72" s="101">
        <f>'[1]1'!AA$890</f>
        <v>87171.002100000012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1788</v>
      </c>
      <c r="F73" s="101">
        <f t="shared" si="12"/>
        <v>1105.2110500000001</v>
      </c>
      <c r="G73" s="101">
        <f t="shared" si="12"/>
        <v>1875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1788</v>
      </c>
      <c r="F74" s="88">
        <f>'[1]1'!D$892</f>
        <v>1105.2110500000001</v>
      </c>
      <c r="G74" s="88">
        <f>'[1]1'!E$892</f>
        <v>1875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1302</v>
      </c>
      <c r="F77" s="74">
        <f t="shared" si="13"/>
        <v>2904.72</v>
      </c>
      <c r="G77" s="74">
        <f t="shared" si="13"/>
        <v>3575</v>
      </c>
      <c r="H77" s="75">
        <f t="shared" si="13"/>
        <v>3788</v>
      </c>
      <c r="I77" s="74">
        <f t="shared" si="13"/>
        <v>3788</v>
      </c>
      <c r="J77" s="76">
        <f t="shared" si="13"/>
        <v>3788</v>
      </c>
      <c r="K77" s="74">
        <f t="shared" si="13"/>
        <v>3977</v>
      </c>
      <c r="L77" s="74">
        <f t="shared" si="13"/>
        <v>4187.7809999999999</v>
      </c>
      <c r="M77" s="74">
        <f t="shared" si="13"/>
        <v>4397.1700499999997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1302</v>
      </c>
      <c r="F81" s="101">
        <f t="shared" si="15"/>
        <v>2904.72</v>
      </c>
      <c r="G81" s="101">
        <f t="shared" si="15"/>
        <v>3575</v>
      </c>
      <c r="H81" s="102">
        <f t="shared" si="15"/>
        <v>3788</v>
      </c>
      <c r="I81" s="101">
        <f t="shared" si="15"/>
        <v>3788</v>
      </c>
      <c r="J81" s="103">
        <f t="shared" si="15"/>
        <v>3788</v>
      </c>
      <c r="K81" s="101">
        <f t="shared" si="15"/>
        <v>3977</v>
      </c>
      <c r="L81" s="101">
        <f t="shared" si="15"/>
        <v>4187.7809999999999</v>
      </c>
      <c r="M81" s="101">
        <f t="shared" si="15"/>
        <v>4397.1700499999997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1302</v>
      </c>
      <c r="F83" s="94">
        <f>'[1]1'!D$900</f>
        <v>2904.72</v>
      </c>
      <c r="G83" s="94">
        <f>'[1]1'!E$900</f>
        <v>3575</v>
      </c>
      <c r="H83" s="95">
        <f>'[1]1'!F$900</f>
        <v>3788</v>
      </c>
      <c r="I83" s="94">
        <f>'[1]1'!G$900</f>
        <v>3788</v>
      </c>
      <c r="J83" s="96">
        <f>'[1]1'!H$900</f>
        <v>3788</v>
      </c>
      <c r="K83" s="94">
        <f>'[1]1'!P$900</f>
        <v>3977</v>
      </c>
      <c r="L83" s="94">
        <f>'[1]1'!Y$900</f>
        <v>4187.7809999999999</v>
      </c>
      <c r="M83" s="94">
        <f>'[1]1'!AA$900</f>
        <v>4397.1700499999997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223279</v>
      </c>
      <c r="F92" s="28">
        <f t="shared" ref="F92:M92" si="16">F4+F51+F77+F90</f>
        <v>238778.27669000014</v>
      </c>
      <c r="G92" s="28">
        <f t="shared" si="16"/>
        <v>336347</v>
      </c>
      <c r="H92" s="29">
        <f t="shared" si="16"/>
        <v>413205.64014999999</v>
      </c>
      <c r="I92" s="28">
        <f t="shared" si="16"/>
        <v>409705.64014999999</v>
      </c>
      <c r="J92" s="30">
        <f t="shared" si="16"/>
        <v>409706</v>
      </c>
      <c r="K92" s="28">
        <f t="shared" si="16"/>
        <v>468581.56965750002</v>
      </c>
      <c r="L92" s="28">
        <f t="shared" si="16"/>
        <v>489241.29300000001</v>
      </c>
      <c r="M92" s="28">
        <f t="shared" si="16"/>
        <v>520503.35764999996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47693</v>
      </c>
      <c r="F4" s="74">
        <f t="shared" ref="F4:M4" si="0">F5+F8+F47</f>
        <v>37581.331940000004</v>
      </c>
      <c r="G4" s="74">
        <f t="shared" si="0"/>
        <v>72534</v>
      </c>
      <c r="H4" s="75">
        <f t="shared" si="0"/>
        <v>52154</v>
      </c>
      <c r="I4" s="74">
        <f t="shared" si="0"/>
        <v>79339</v>
      </c>
      <c r="J4" s="76">
        <f t="shared" si="0"/>
        <v>79339</v>
      </c>
      <c r="K4" s="74">
        <f t="shared" si="0"/>
        <v>77204</v>
      </c>
      <c r="L4" s="74">
        <f t="shared" si="0"/>
        <v>120863.63499999999</v>
      </c>
      <c r="M4" s="74">
        <f t="shared" si="0"/>
        <v>128004.77674999999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2271</v>
      </c>
      <c r="H5" s="82">
        <f t="shared" si="1"/>
        <v>6300</v>
      </c>
      <c r="I5" s="81">
        <f t="shared" si="1"/>
        <v>6300</v>
      </c>
      <c r="J5" s="83">
        <f t="shared" si="1"/>
        <v>6300</v>
      </c>
      <c r="K5" s="81">
        <f t="shared" si="1"/>
        <v>15000</v>
      </c>
      <c r="L5" s="81">
        <f t="shared" si="1"/>
        <v>16999.994999999999</v>
      </c>
      <c r="M5" s="81">
        <f t="shared" si="1"/>
        <v>20000.294749999997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0</v>
      </c>
      <c r="G6" s="88">
        <f>'[1]1'!E$976</f>
        <v>2244</v>
      </c>
      <c r="H6" s="89">
        <f>'[1]1'!F$976</f>
        <v>5300</v>
      </c>
      <c r="I6" s="88">
        <f>'[1]1'!G$976</f>
        <v>5300</v>
      </c>
      <c r="J6" s="90">
        <f>'[1]1'!H$976</f>
        <v>5300</v>
      </c>
      <c r="K6" s="88">
        <f>'[1]1'!P$976</f>
        <v>13385</v>
      </c>
      <c r="L6" s="88">
        <f>'[1]1'!Y$976</f>
        <v>15299.4</v>
      </c>
      <c r="M6" s="88">
        <f>'[1]1'!AA$976</f>
        <v>18214.669999999998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27</v>
      </c>
      <c r="H7" s="95">
        <f>'[1]1'!F$977</f>
        <v>1000</v>
      </c>
      <c r="I7" s="94">
        <f>'[1]1'!G$977</f>
        <v>1000</v>
      </c>
      <c r="J7" s="96">
        <f>'[1]1'!H$977</f>
        <v>1000</v>
      </c>
      <c r="K7" s="94">
        <f>'[1]1'!P$977</f>
        <v>1615</v>
      </c>
      <c r="L7" s="94">
        <f>'[1]1'!Y$977</f>
        <v>1700.5949999999998</v>
      </c>
      <c r="M7" s="94">
        <f>'[1]1'!AA$977</f>
        <v>1785.6247499999999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47693</v>
      </c>
      <c r="F8" s="81">
        <f t="shared" si="2"/>
        <v>37581.331940000004</v>
      </c>
      <c r="G8" s="81">
        <f t="shared" si="2"/>
        <v>70263</v>
      </c>
      <c r="H8" s="82">
        <f t="shared" si="2"/>
        <v>45854</v>
      </c>
      <c r="I8" s="81">
        <f t="shared" si="2"/>
        <v>73039</v>
      </c>
      <c r="J8" s="83">
        <f t="shared" si="2"/>
        <v>73039</v>
      </c>
      <c r="K8" s="81">
        <f t="shared" si="2"/>
        <v>62204</v>
      </c>
      <c r="L8" s="81">
        <f t="shared" si="2"/>
        <v>103863.64</v>
      </c>
      <c r="M8" s="81">
        <f t="shared" si="2"/>
        <v>108004.48199999999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10679.24886</v>
      </c>
      <c r="G17" s="101">
        <f>'[1]1'!E$987</f>
        <v>5989</v>
      </c>
      <c r="H17" s="102">
        <f>'[1]1'!F$987</f>
        <v>11436</v>
      </c>
      <c r="I17" s="101">
        <f>'[1]1'!G$987</f>
        <v>11436</v>
      </c>
      <c r="J17" s="103">
        <f>'[1]1'!H$987</f>
        <v>5117</v>
      </c>
      <c r="K17" s="101">
        <f>'[1]1'!P$987</f>
        <v>6601</v>
      </c>
      <c r="L17" s="101">
        <f>'[1]1'!Y$987</f>
        <v>6601</v>
      </c>
      <c r="M17" s="101">
        <f>'[1]1'!AA$987</f>
        <v>7246.1025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9231</v>
      </c>
      <c r="F18" s="101">
        <f>'[1]1'!D$988</f>
        <v>1219.0801999999999</v>
      </c>
      <c r="G18" s="101">
        <f>'[1]1'!E$988</f>
        <v>7448</v>
      </c>
      <c r="H18" s="102">
        <f>'[1]1'!F$988</f>
        <v>3144</v>
      </c>
      <c r="I18" s="101">
        <f>'[1]1'!G$988</f>
        <v>3144</v>
      </c>
      <c r="J18" s="103">
        <f>'[1]1'!H$988</f>
        <v>6</v>
      </c>
      <c r="K18" s="101">
        <f>'[1]1'!P$988</f>
        <v>3301</v>
      </c>
      <c r="L18" s="101">
        <f>'[1]1'!Y$988</f>
        <v>3301</v>
      </c>
      <c r="M18" s="101">
        <f>'[1]1'!AA$988</f>
        <v>3639.3525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179.83842000000001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38233</v>
      </c>
      <c r="F22" s="101">
        <f>'[1]1'!D$992</f>
        <v>4484.9258799999998</v>
      </c>
      <c r="G22" s="101">
        <f>'[1]1'!E$992</f>
        <v>676</v>
      </c>
      <c r="H22" s="102">
        <f>'[1]1'!F$992</f>
        <v>2542</v>
      </c>
      <c r="I22" s="101">
        <f>'[1]1'!G$992</f>
        <v>2542</v>
      </c>
      <c r="J22" s="103">
        <f>'[1]1'!H$992</f>
        <v>1627</v>
      </c>
      <c r="K22" s="101">
        <f>'[1]1'!P$992</f>
        <v>2669</v>
      </c>
      <c r="L22" s="101">
        <f>'[1]1'!Y$992</f>
        <v>5479.4570000000003</v>
      </c>
      <c r="M22" s="101">
        <f>'[1]1'!AA$992</f>
        <v>6150.9798499999997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0</v>
      </c>
      <c r="I36" s="101">
        <f>'[1]1'!G$1006</f>
        <v>0</v>
      </c>
      <c r="J36" s="103">
        <f>'[1]1'!H$1006</f>
        <v>0</v>
      </c>
      <c r="K36" s="101">
        <f>'[1]1'!P$1006</f>
        <v>0</v>
      </c>
      <c r="L36" s="101">
        <f>'[1]1'!Y$1006</f>
        <v>0</v>
      </c>
      <c r="M36" s="101">
        <f>'[1]1'!AA$1006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229</v>
      </c>
      <c r="F39" s="101">
        <f>'[1]1'!D$1009</f>
        <v>0</v>
      </c>
      <c r="G39" s="101">
        <f>'[1]1'!E$1009</f>
        <v>0</v>
      </c>
      <c r="H39" s="102">
        <f>'[1]1'!F$1009</f>
        <v>265</v>
      </c>
      <c r="I39" s="101">
        <f>'[1]1'!G$1009</f>
        <v>265</v>
      </c>
      <c r="J39" s="103">
        <f>'[1]1'!H$1009</f>
        <v>0</v>
      </c>
      <c r="K39" s="101">
        <f>'[1]1'!P$1009</f>
        <v>0</v>
      </c>
      <c r="L39" s="101">
        <f>'[1]1'!Y$1009</f>
        <v>292.73399999999998</v>
      </c>
      <c r="M39" s="101">
        <f>'[1]1'!AA$1009</f>
        <v>307.3707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0</v>
      </c>
      <c r="F40" s="101">
        <f>'[1]1'!D$1010</f>
        <v>21018.238580000001</v>
      </c>
      <c r="G40" s="101">
        <f>'[1]1'!E$1010</f>
        <v>56149</v>
      </c>
      <c r="H40" s="102">
        <f>'[1]1'!F$1010</f>
        <v>28467</v>
      </c>
      <c r="I40" s="101">
        <f>'[1]1'!G$1010</f>
        <v>55652</v>
      </c>
      <c r="J40" s="103">
        <f>'[1]1'!H$1010</f>
        <v>66289</v>
      </c>
      <c r="K40" s="101">
        <f>'[1]1'!P$1010</f>
        <v>49633</v>
      </c>
      <c r="L40" s="101">
        <f>'[1]1'!Y$1010</f>
        <v>88189.448999999993</v>
      </c>
      <c r="M40" s="101">
        <f>'[1]1'!AA$1010</f>
        <v>90660.676449999999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1</v>
      </c>
      <c r="H42" s="102">
        <f>'[1]1'!F$1012</f>
        <v>0</v>
      </c>
      <c r="I42" s="101">
        <f>'[1]1'!G$1012</f>
        <v>0</v>
      </c>
      <c r="J42" s="103">
        <f>'[1]1'!H$1012</f>
        <v>0</v>
      </c>
      <c r="K42" s="101">
        <f>'[1]1'!P$1012</f>
        <v>0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41279</v>
      </c>
      <c r="F51" s="74">
        <f t="shared" si="4"/>
        <v>26930.54</v>
      </c>
      <c r="G51" s="74">
        <f t="shared" si="4"/>
        <v>25410</v>
      </c>
      <c r="H51" s="75">
        <f t="shared" si="4"/>
        <v>32000</v>
      </c>
      <c r="I51" s="74">
        <f t="shared" si="4"/>
        <v>32000</v>
      </c>
      <c r="J51" s="76">
        <f t="shared" si="4"/>
        <v>32000</v>
      </c>
      <c r="K51" s="74">
        <f t="shared" si="4"/>
        <v>2000</v>
      </c>
      <c r="L51" s="74">
        <f t="shared" si="4"/>
        <v>0</v>
      </c>
      <c r="M51" s="74">
        <f t="shared" si="4"/>
        <v>-0.5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41279</v>
      </c>
      <c r="F72" s="101">
        <f>'[1]1'!D$1040</f>
        <v>26930.54</v>
      </c>
      <c r="G72" s="101">
        <f>'[1]1'!E$1040</f>
        <v>25365</v>
      </c>
      <c r="H72" s="102">
        <f>'[1]1'!F$1040</f>
        <v>32000</v>
      </c>
      <c r="I72" s="101">
        <f>'[1]1'!G$1040</f>
        <v>32000</v>
      </c>
      <c r="J72" s="103">
        <f>'[1]1'!H$1040</f>
        <v>32000</v>
      </c>
      <c r="K72" s="101">
        <f>'[1]1'!P$1040</f>
        <v>2000</v>
      </c>
      <c r="L72" s="101">
        <f>'[1]1'!Y$1040</f>
        <v>0</v>
      </c>
      <c r="M72" s="101">
        <f>'[1]1'!AA$1040</f>
        <v>-0.5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45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45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513427</v>
      </c>
      <c r="F77" s="74">
        <f t="shared" si="13"/>
        <v>276610.35627000005</v>
      </c>
      <c r="G77" s="74">
        <f t="shared" si="13"/>
        <v>639916</v>
      </c>
      <c r="H77" s="75">
        <f t="shared" si="13"/>
        <v>626308</v>
      </c>
      <c r="I77" s="74">
        <f t="shared" si="13"/>
        <v>671308</v>
      </c>
      <c r="J77" s="76">
        <f t="shared" si="13"/>
        <v>671308</v>
      </c>
      <c r="K77" s="74">
        <f t="shared" si="13"/>
        <v>917903</v>
      </c>
      <c r="L77" s="74">
        <f t="shared" si="13"/>
        <v>826550.82000000007</v>
      </c>
      <c r="M77" s="74">
        <f t="shared" si="13"/>
        <v>812778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513427</v>
      </c>
      <c r="F78" s="81">
        <f t="shared" si="14"/>
        <v>276610.35627000005</v>
      </c>
      <c r="G78" s="81">
        <f t="shared" si="14"/>
        <v>639916</v>
      </c>
      <c r="H78" s="82">
        <f t="shared" si="14"/>
        <v>626308</v>
      </c>
      <c r="I78" s="81">
        <f t="shared" si="14"/>
        <v>671308</v>
      </c>
      <c r="J78" s="83">
        <f t="shared" si="14"/>
        <v>671308</v>
      </c>
      <c r="K78" s="81">
        <f t="shared" si="14"/>
        <v>917403</v>
      </c>
      <c r="L78" s="81">
        <f t="shared" si="14"/>
        <v>826550.82000000007</v>
      </c>
      <c r="M78" s="81">
        <f t="shared" si="14"/>
        <v>812778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513427</v>
      </c>
      <c r="F79" s="88">
        <f>'[1]1'!D$1046</f>
        <v>276610.35627000005</v>
      </c>
      <c r="G79" s="88">
        <f>'[1]1'!E$1046</f>
        <v>639916</v>
      </c>
      <c r="H79" s="89">
        <f>'[1]1'!F$1046</f>
        <v>626308</v>
      </c>
      <c r="I79" s="88">
        <f>'[1]1'!G$1046</f>
        <v>671308</v>
      </c>
      <c r="J79" s="90">
        <f>'[1]1'!H$1046</f>
        <v>671308</v>
      </c>
      <c r="K79" s="88">
        <f>'[1]1'!P$1046</f>
        <v>917403</v>
      </c>
      <c r="L79" s="88">
        <f>'[1]1'!Y$1046</f>
        <v>826550.82000000007</v>
      </c>
      <c r="M79" s="88">
        <f>'[1]1'!AA$1046</f>
        <v>812778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500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0</v>
      </c>
      <c r="J83" s="96">
        <f>'[1]1'!H$1050</f>
        <v>0</v>
      </c>
      <c r="K83" s="94">
        <f>'[1]1'!P$1050</f>
        <v>500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602399</v>
      </c>
      <c r="F92" s="28">
        <f t="shared" ref="F92:M92" si="16">F4+F51+F77+F90</f>
        <v>341122.22821000003</v>
      </c>
      <c r="G92" s="28">
        <f t="shared" si="16"/>
        <v>737860</v>
      </c>
      <c r="H92" s="29">
        <f t="shared" si="16"/>
        <v>710462</v>
      </c>
      <c r="I92" s="28">
        <f t="shared" si="16"/>
        <v>782647</v>
      </c>
      <c r="J92" s="30">
        <f t="shared" si="16"/>
        <v>782647</v>
      </c>
      <c r="K92" s="28">
        <f t="shared" si="16"/>
        <v>997107</v>
      </c>
      <c r="L92" s="28">
        <f t="shared" si="16"/>
        <v>947414.45500000007</v>
      </c>
      <c r="M92" s="28">
        <f t="shared" si="16"/>
        <v>940782.27674999996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475986</v>
      </c>
      <c r="F4" s="74">
        <f t="shared" ref="F4:M4" si="0">F5+F8+F47</f>
        <v>510622.02370999998</v>
      </c>
      <c r="G4" s="74">
        <f t="shared" si="0"/>
        <v>513968</v>
      </c>
      <c r="H4" s="75">
        <f t="shared" si="0"/>
        <v>589695.69999999995</v>
      </c>
      <c r="I4" s="74">
        <f t="shared" si="0"/>
        <v>585213.69999999995</v>
      </c>
      <c r="J4" s="76">
        <f t="shared" si="0"/>
        <v>585215</v>
      </c>
      <c r="K4" s="74">
        <f t="shared" si="0"/>
        <v>614912.77500000002</v>
      </c>
      <c r="L4" s="74">
        <f t="shared" si="0"/>
        <v>617617.88107499992</v>
      </c>
      <c r="M4" s="74">
        <f t="shared" si="0"/>
        <v>693752.46646087477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248185</v>
      </c>
      <c r="F5" s="81">
        <f t="shared" ref="F5:M5" si="1">SUM(F6:F7)</f>
        <v>264171.12869999994</v>
      </c>
      <c r="G5" s="81">
        <f t="shared" si="1"/>
        <v>283985</v>
      </c>
      <c r="H5" s="82">
        <f t="shared" si="1"/>
        <v>308741</v>
      </c>
      <c r="I5" s="81">
        <f t="shared" si="1"/>
        <v>313638</v>
      </c>
      <c r="J5" s="83">
        <f t="shared" si="1"/>
        <v>313637</v>
      </c>
      <c r="K5" s="81">
        <f t="shared" si="1"/>
        <v>323177</v>
      </c>
      <c r="L5" s="81">
        <f t="shared" si="1"/>
        <v>340562.734</v>
      </c>
      <c r="M5" s="81">
        <f t="shared" si="1"/>
        <v>362658.06324999995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211357</v>
      </c>
      <c r="F6" s="88">
        <f>'[1]1'!D$1126</f>
        <v>229414.68034999992</v>
      </c>
      <c r="G6" s="88">
        <f>'[1]1'!E$1126</f>
        <v>251570</v>
      </c>
      <c r="H6" s="89">
        <f>'[1]1'!F$1126</f>
        <v>271322</v>
      </c>
      <c r="I6" s="88">
        <f>'[1]1'!G$1126</f>
        <v>276219</v>
      </c>
      <c r="J6" s="90">
        <f>'[1]1'!H$1126</f>
        <v>276218</v>
      </c>
      <c r="K6" s="88">
        <f>'[1]1'!P$1126</f>
        <v>279566</v>
      </c>
      <c r="L6" s="88">
        <f>'[1]1'!Y$1126</f>
        <v>299347.261</v>
      </c>
      <c r="M6" s="88">
        <f>'[1]1'!AA$1126</f>
        <v>319381.81659999996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36828</v>
      </c>
      <c r="F7" s="94">
        <f>'[1]1'!D$1127</f>
        <v>34756.448349999999</v>
      </c>
      <c r="G7" s="94">
        <f>'[1]1'!E$1127</f>
        <v>32415</v>
      </c>
      <c r="H7" s="95">
        <f>'[1]1'!F$1127</f>
        <v>37419</v>
      </c>
      <c r="I7" s="94">
        <f>'[1]1'!G$1127</f>
        <v>37419</v>
      </c>
      <c r="J7" s="96">
        <f>'[1]1'!H$1127</f>
        <v>37419</v>
      </c>
      <c r="K7" s="94">
        <f>'[1]1'!P$1127</f>
        <v>43611</v>
      </c>
      <c r="L7" s="94">
        <f>'[1]1'!Y$1127</f>
        <v>41215.472999999998</v>
      </c>
      <c r="M7" s="94">
        <f>'[1]1'!AA$1127</f>
        <v>43276.246650000001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227785</v>
      </c>
      <c r="F8" s="81">
        <f t="shared" si="2"/>
        <v>246450.89501000001</v>
      </c>
      <c r="G8" s="81">
        <f t="shared" si="2"/>
        <v>229983</v>
      </c>
      <c r="H8" s="82">
        <f t="shared" si="2"/>
        <v>280954.69999999995</v>
      </c>
      <c r="I8" s="81">
        <f t="shared" si="2"/>
        <v>271575.7</v>
      </c>
      <c r="J8" s="83">
        <f t="shared" si="2"/>
        <v>271578</v>
      </c>
      <c r="K8" s="81">
        <f t="shared" si="2"/>
        <v>291735.77500000002</v>
      </c>
      <c r="L8" s="81">
        <f t="shared" si="2"/>
        <v>277055.14707499999</v>
      </c>
      <c r="M8" s="81">
        <f t="shared" si="2"/>
        <v>331094.40321087488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163</v>
      </c>
      <c r="F9" s="88">
        <f>'[1]1'!D$1129</f>
        <v>243.24939000000001</v>
      </c>
      <c r="G9" s="88">
        <f>'[1]1'!E$1129</f>
        <v>36</v>
      </c>
      <c r="H9" s="89">
        <f>'[1]1'!F$1129</f>
        <v>266.7</v>
      </c>
      <c r="I9" s="88">
        <f>'[1]1'!G$1129</f>
        <v>266.7</v>
      </c>
      <c r="J9" s="90">
        <f>'[1]1'!H$1129</f>
        <v>79</v>
      </c>
      <c r="K9" s="88">
        <f>'[1]1'!P$1129</f>
        <v>280.03500000000003</v>
      </c>
      <c r="L9" s="88">
        <f>'[1]1'!Y$1129</f>
        <v>294.87685500000003</v>
      </c>
      <c r="M9" s="88">
        <f>'[1]1'!AA$1129</f>
        <v>309.62069775000003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4092</v>
      </c>
      <c r="F10" s="101">
        <f>'[1]1'!D$1130</f>
        <v>213</v>
      </c>
      <c r="G10" s="101">
        <f>'[1]1'!E$1130</f>
        <v>303</v>
      </c>
      <c r="H10" s="102">
        <f>'[1]1'!F$1130</f>
        <v>454.65000000000009</v>
      </c>
      <c r="I10" s="101">
        <f>'[1]1'!G$1130</f>
        <v>454.65000000000009</v>
      </c>
      <c r="J10" s="103">
        <f>'[1]1'!H$1130</f>
        <v>315</v>
      </c>
      <c r="K10" s="101">
        <f>'[1]1'!P$1130</f>
        <v>477.38250000000005</v>
      </c>
      <c r="L10" s="101">
        <f>'[1]1'!Y$1130</f>
        <v>502.68377250000003</v>
      </c>
      <c r="M10" s="101">
        <f>'[1]1'!AA$1130</f>
        <v>527.81796112500001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16247</v>
      </c>
      <c r="F11" s="101">
        <f>'[1]1'!D$1131</f>
        <v>15609.77627</v>
      </c>
      <c r="G11" s="101">
        <f>'[1]1'!E$1131</f>
        <v>5487</v>
      </c>
      <c r="H11" s="102">
        <f>'[1]1'!F$1131</f>
        <v>8180.5499999999993</v>
      </c>
      <c r="I11" s="101">
        <f>'[1]1'!G$1131</f>
        <v>2134.5499999999993</v>
      </c>
      <c r="J11" s="103">
        <f>'[1]1'!H$1131</f>
        <v>1785</v>
      </c>
      <c r="K11" s="101">
        <f>'[1]1'!P$1131</f>
        <v>2394</v>
      </c>
      <c r="L11" s="101">
        <f>'[1]1'!Y$1131</f>
        <v>2252.6190000000006</v>
      </c>
      <c r="M11" s="101">
        <f>'[1]1'!AA$1131</f>
        <v>2510.9499500000002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781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7250</v>
      </c>
      <c r="F14" s="101">
        <f>'[1]1'!D$1134</f>
        <v>8133.6853800000008</v>
      </c>
      <c r="G14" s="101">
        <f>'[1]1'!E$1134</f>
        <v>7475</v>
      </c>
      <c r="H14" s="102">
        <f>'[1]1'!F$1134</f>
        <v>8739</v>
      </c>
      <c r="I14" s="101">
        <f>'[1]1'!G$1134</f>
        <v>8739</v>
      </c>
      <c r="J14" s="103">
        <f>'[1]1'!H$1134</f>
        <v>13456</v>
      </c>
      <c r="K14" s="101">
        <f>'[1]1'!P$1134</f>
        <v>10208</v>
      </c>
      <c r="L14" s="101">
        <f>'[1]1'!Y$1134</f>
        <v>10514.498</v>
      </c>
      <c r="M14" s="101">
        <f>'[1]1'!AA$1134</f>
        <v>10938.008100000001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5862</v>
      </c>
      <c r="F15" s="101">
        <f>'[1]1'!D$1135</f>
        <v>6169.7622599999995</v>
      </c>
      <c r="G15" s="101">
        <f>'[1]1'!E$1135</f>
        <v>5479</v>
      </c>
      <c r="H15" s="102">
        <f>'[1]1'!F$1135</f>
        <v>6616</v>
      </c>
      <c r="I15" s="101">
        <f>'[1]1'!G$1135</f>
        <v>6616</v>
      </c>
      <c r="J15" s="103">
        <f>'[1]1'!H$1135</f>
        <v>6820</v>
      </c>
      <c r="K15" s="101">
        <f>'[1]1'!P$1135</f>
        <v>6947</v>
      </c>
      <c r="L15" s="101">
        <f>'[1]1'!Y$1135</f>
        <v>7315.1909999999998</v>
      </c>
      <c r="M15" s="101">
        <f>'[1]1'!AA$1135</f>
        <v>7680.9505500000005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4016</v>
      </c>
      <c r="F16" s="101">
        <f>'[1]1'!D$1136</f>
        <v>5207.8914399999994</v>
      </c>
      <c r="G16" s="101">
        <f>'[1]1'!E$1136</f>
        <v>3028</v>
      </c>
      <c r="H16" s="102">
        <f>'[1]1'!F$1136</f>
        <v>4438</v>
      </c>
      <c r="I16" s="101">
        <f>'[1]1'!G$1136</f>
        <v>4438</v>
      </c>
      <c r="J16" s="103">
        <f>'[1]1'!H$1136</f>
        <v>2087</v>
      </c>
      <c r="K16" s="101">
        <f>'[1]1'!P$1136</f>
        <v>4097</v>
      </c>
      <c r="L16" s="101">
        <f>'[1]1'!Y$1136</f>
        <v>4417.9799999999996</v>
      </c>
      <c r="M16" s="101">
        <f>'[1]1'!AA$1136</f>
        <v>4787.3290000000006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3447</v>
      </c>
      <c r="F17" s="101">
        <f>'[1]1'!D$1137</f>
        <v>3182.35907</v>
      </c>
      <c r="G17" s="101">
        <f>'[1]1'!E$1137</f>
        <v>146</v>
      </c>
      <c r="H17" s="102">
        <f>'[1]1'!F$1137</f>
        <v>2154</v>
      </c>
      <c r="I17" s="101">
        <f>'[1]1'!G$1137</f>
        <v>210</v>
      </c>
      <c r="J17" s="103">
        <f>'[1]1'!H$1137</f>
        <v>1110</v>
      </c>
      <c r="K17" s="101">
        <f>'[1]1'!P$1137</f>
        <v>368</v>
      </c>
      <c r="L17" s="101">
        <f>'[1]1'!Y$1137</f>
        <v>588.88599999999997</v>
      </c>
      <c r="M17" s="101">
        <f>'[1]1'!AA$1137</f>
        <v>706.98030000000017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1236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3900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1199</v>
      </c>
      <c r="F22" s="101">
        <f>'[1]1'!D$1142</f>
        <v>885.96006000000011</v>
      </c>
      <c r="G22" s="101">
        <f>'[1]1'!E$1142</f>
        <v>968</v>
      </c>
      <c r="H22" s="102">
        <f>'[1]1'!F$1142</f>
        <v>1223.25</v>
      </c>
      <c r="I22" s="101">
        <f>'[1]1'!G$1142</f>
        <v>1223.25</v>
      </c>
      <c r="J22" s="103">
        <f>'[1]1'!H$1142</f>
        <v>1370</v>
      </c>
      <c r="K22" s="101">
        <f>'[1]1'!P$1142</f>
        <v>1284.4125000000001</v>
      </c>
      <c r="L22" s="101">
        <f>'[1]1'!Y$1142</f>
        <v>1352.4863625</v>
      </c>
      <c r="M22" s="101">
        <f>'[1]1'!AA$1142</f>
        <v>1420.1106806250002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22639</v>
      </c>
      <c r="F23" s="101">
        <f>'[1]1'!D$1143</f>
        <v>24451.467989999994</v>
      </c>
      <c r="G23" s="101">
        <f>'[1]1'!E$1143</f>
        <v>33319</v>
      </c>
      <c r="H23" s="102">
        <f>'[1]1'!F$1143</f>
        <v>33638.450000000004</v>
      </c>
      <c r="I23" s="101">
        <f>'[1]1'!G$1143</f>
        <v>33638.450000000004</v>
      </c>
      <c r="J23" s="103">
        <f>'[1]1'!H$1143</f>
        <v>33646</v>
      </c>
      <c r="K23" s="101">
        <f>'[1]1'!P$1143</f>
        <v>36370.372500000005</v>
      </c>
      <c r="L23" s="101">
        <f>'[1]1'!Y$1143</f>
        <v>38298.002242500006</v>
      </c>
      <c r="M23" s="101">
        <f>'[1]1'!AA$1143</f>
        <v>40212.90235462501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17</v>
      </c>
      <c r="I25" s="101">
        <f>'[1]1'!G$1145</f>
        <v>17</v>
      </c>
      <c r="J25" s="103">
        <f>'[1]1'!H$1145</f>
        <v>14</v>
      </c>
      <c r="K25" s="101">
        <f>'[1]1'!P$1145</f>
        <v>17.64</v>
      </c>
      <c r="L25" s="101">
        <f>'[1]1'!Y$1145</f>
        <v>18.574919999999999</v>
      </c>
      <c r="M25" s="101">
        <f>'[1]1'!AA$1145</f>
        <v>19.503665999999999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46</v>
      </c>
      <c r="H27" s="102">
        <f>'[1]1'!F$1147</f>
        <v>88.550000000000011</v>
      </c>
      <c r="I27" s="101">
        <f>'[1]1'!G$1147</f>
        <v>88.550000000000011</v>
      </c>
      <c r="J27" s="103">
        <f>'[1]1'!H$1147</f>
        <v>119</v>
      </c>
      <c r="K27" s="101">
        <f>'[1]1'!P$1147</f>
        <v>92.227500000000006</v>
      </c>
      <c r="L27" s="101">
        <f>'[1]1'!Y$1147</f>
        <v>97.115557499999994</v>
      </c>
      <c r="M27" s="101">
        <f>'[1]1'!AA$1147</f>
        <v>101.97133537500001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732.87241999999992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19257</v>
      </c>
      <c r="F31" s="101">
        <f>'[1]1'!D$1151</f>
        <v>9186.9744699999992</v>
      </c>
      <c r="G31" s="101">
        <f>'[1]1'!E$1151</f>
        <v>2689</v>
      </c>
      <c r="H31" s="102">
        <f>'[1]1'!F$1151</f>
        <v>4514.7000000000007</v>
      </c>
      <c r="I31" s="101">
        <f>'[1]1'!G$1151</f>
        <v>4514.7000000000007</v>
      </c>
      <c r="J31" s="103">
        <f>'[1]1'!H$1151</f>
        <v>2514</v>
      </c>
      <c r="K31" s="101">
        <f>'[1]1'!P$1151</f>
        <v>4741</v>
      </c>
      <c r="L31" s="101">
        <f>'[1]1'!Y$1151</f>
        <v>4992.2729999999992</v>
      </c>
      <c r="M31" s="101">
        <f>'[1]1'!AA$1151</f>
        <v>5115.0001499999998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45</v>
      </c>
      <c r="F32" s="101">
        <f>'[1]1'!D$1152</f>
        <v>41.429379999999995</v>
      </c>
      <c r="G32" s="101">
        <f>'[1]1'!E$1152</f>
        <v>16</v>
      </c>
      <c r="H32" s="102">
        <f>'[1]1'!F$1152</f>
        <v>57</v>
      </c>
      <c r="I32" s="101">
        <f>'[1]1'!G$1152</f>
        <v>57</v>
      </c>
      <c r="J32" s="103">
        <f>'[1]1'!H$1152</f>
        <v>1256</v>
      </c>
      <c r="K32" s="101">
        <f>'[1]1'!P$1152</f>
        <v>60</v>
      </c>
      <c r="L32" s="101">
        <f>'[1]1'!Y$1152</f>
        <v>63.179999999999993</v>
      </c>
      <c r="M32" s="101">
        <f>'[1]1'!AA$1152</f>
        <v>66.338999999999999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606</v>
      </c>
      <c r="F33" s="101">
        <f>'[1]1'!D$1153</f>
        <v>867.79795999999999</v>
      </c>
      <c r="G33" s="101">
        <f>'[1]1'!E$1153</f>
        <v>1021</v>
      </c>
      <c r="H33" s="102">
        <f>'[1]1'!F$1153</f>
        <v>1102</v>
      </c>
      <c r="I33" s="101">
        <f>'[1]1'!G$1153</f>
        <v>1102</v>
      </c>
      <c r="J33" s="103">
        <f>'[1]1'!H$1153</f>
        <v>0</v>
      </c>
      <c r="K33" s="101">
        <f>'[1]1'!P$1153</f>
        <v>1158</v>
      </c>
      <c r="L33" s="101">
        <f>'[1]1'!Y$1153</f>
        <v>1219.374</v>
      </c>
      <c r="M33" s="101">
        <f>'[1]1'!AA$1153</f>
        <v>1219.374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27065</v>
      </c>
      <c r="H36" s="102">
        <f>'[1]1'!F$1156</f>
        <v>49580</v>
      </c>
      <c r="I36" s="101">
        <f>'[1]1'!G$1156</f>
        <v>35546</v>
      </c>
      <c r="J36" s="103">
        <f>'[1]1'!H$1156</f>
        <v>31111</v>
      </c>
      <c r="K36" s="101">
        <f>'[1]1'!P$1156</f>
        <v>41079</v>
      </c>
      <c r="L36" s="101">
        <f>'[1]1'!Y$1156</f>
        <v>14706.87999999999</v>
      </c>
      <c r="M36" s="101">
        <f>'[1]1'!AA$1156</f>
        <v>54472.374000000003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6559</v>
      </c>
      <c r="F37" s="101">
        <f>'[1]1'!D$1157</f>
        <v>9340.322849999995</v>
      </c>
      <c r="G37" s="101">
        <f>'[1]1'!E$1157</f>
        <v>792</v>
      </c>
      <c r="H37" s="102">
        <f>'[1]1'!F$1157</f>
        <v>1414</v>
      </c>
      <c r="I37" s="101">
        <f>'[1]1'!G$1157</f>
        <v>1414</v>
      </c>
      <c r="J37" s="103">
        <f>'[1]1'!H$1157</f>
        <v>1420</v>
      </c>
      <c r="K37" s="101">
        <f>'[1]1'!P$1157</f>
        <v>1485</v>
      </c>
      <c r="L37" s="101">
        <f>'[1]1'!Y$1157</f>
        <v>1563.7049999999999</v>
      </c>
      <c r="M37" s="101">
        <f>'[1]1'!AA$1157</f>
        <v>1641.8902499999999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7389</v>
      </c>
      <c r="F38" s="101">
        <f>'[1]1'!D$1158</f>
        <v>7511.8552899999995</v>
      </c>
      <c r="G38" s="101">
        <f>'[1]1'!E$1158</f>
        <v>10137</v>
      </c>
      <c r="H38" s="102">
        <f>'[1]1'!F$1158</f>
        <v>10613.75</v>
      </c>
      <c r="I38" s="101">
        <f>'[1]1'!G$1158</f>
        <v>10613.75</v>
      </c>
      <c r="J38" s="103">
        <f>'[1]1'!H$1158</f>
        <v>11010</v>
      </c>
      <c r="K38" s="101">
        <f>'[1]1'!P$1158</f>
        <v>13245</v>
      </c>
      <c r="L38" s="101">
        <f>'[1]1'!Y$1158</f>
        <v>13946.984999999999</v>
      </c>
      <c r="M38" s="101">
        <f>'[1]1'!AA$1158</f>
        <v>14620.167899999999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12400</v>
      </c>
      <c r="F39" s="101">
        <f>'[1]1'!D$1159</f>
        <v>11628.475690000003</v>
      </c>
      <c r="G39" s="101">
        <f>'[1]1'!E$1159</f>
        <v>12799</v>
      </c>
      <c r="H39" s="102">
        <f>'[1]1'!F$1159</f>
        <v>13224.550000000001</v>
      </c>
      <c r="I39" s="101">
        <f>'[1]1'!G$1159</f>
        <v>14424.550000000001</v>
      </c>
      <c r="J39" s="103">
        <f>'[1]1'!H$1159</f>
        <v>13920</v>
      </c>
      <c r="K39" s="101">
        <f>'[1]1'!P$1159</f>
        <v>15147.277500000002</v>
      </c>
      <c r="L39" s="101">
        <f>'[1]1'!Y$1159</f>
        <v>15919.250207500001</v>
      </c>
      <c r="M39" s="101">
        <f>'[1]1'!AA$1159</f>
        <v>16714.982199999999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31163</v>
      </c>
      <c r="F40" s="101">
        <f>'[1]1'!D$1160</f>
        <v>48012.931320000003</v>
      </c>
      <c r="G40" s="101">
        <f>'[1]1'!E$1160</f>
        <v>37047</v>
      </c>
      <c r="H40" s="102">
        <f>'[1]1'!F$1160</f>
        <v>41854</v>
      </c>
      <c r="I40" s="101">
        <f>'[1]1'!G$1160</f>
        <v>48146</v>
      </c>
      <c r="J40" s="103">
        <f>'[1]1'!H$1160</f>
        <v>47465</v>
      </c>
      <c r="K40" s="101">
        <f>'[1]1'!P$1160</f>
        <v>50763</v>
      </c>
      <c r="L40" s="101">
        <f>'[1]1'!Y$1160</f>
        <v>53310.267999999996</v>
      </c>
      <c r="M40" s="101">
        <f>'[1]1'!AA$1160</f>
        <v>55975.979399999997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4375</v>
      </c>
      <c r="F41" s="101">
        <f>'[1]1'!D$1161</f>
        <v>4222.3526199999997</v>
      </c>
      <c r="G41" s="101">
        <f>'[1]1'!E$1161</f>
        <v>5616</v>
      </c>
      <c r="H41" s="102">
        <f>'[1]1'!F$1161</f>
        <v>6647.55</v>
      </c>
      <c r="I41" s="101">
        <f>'[1]1'!G$1161</f>
        <v>6647.55</v>
      </c>
      <c r="J41" s="103">
        <f>'[1]1'!H$1161</f>
        <v>5774</v>
      </c>
      <c r="K41" s="101">
        <f>'[1]1'!P$1161</f>
        <v>6979.9275000000007</v>
      </c>
      <c r="L41" s="101">
        <f>'[1]1'!Y$1161</f>
        <v>7349.8636575</v>
      </c>
      <c r="M41" s="101">
        <f>'[1]1'!AA$1161</f>
        <v>7717.3568403750005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37172</v>
      </c>
      <c r="F42" s="101">
        <f>'[1]1'!D$1162</f>
        <v>46825.867010000009</v>
      </c>
      <c r="G42" s="101">
        <f>'[1]1'!E$1162</f>
        <v>35525</v>
      </c>
      <c r="H42" s="102">
        <f>'[1]1'!F$1162</f>
        <v>33315</v>
      </c>
      <c r="I42" s="101">
        <f>'[1]1'!G$1162</f>
        <v>38902</v>
      </c>
      <c r="J42" s="103">
        <f>'[1]1'!H$1162</f>
        <v>40239</v>
      </c>
      <c r="K42" s="101">
        <f>'[1]1'!P$1162</f>
        <v>40186</v>
      </c>
      <c r="L42" s="101">
        <f>'[1]1'!Y$1162</f>
        <v>42863.76</v>
      </c>
      <c r="M42" s="101">
        <f>'[1]1'!AA$1162</f>
        <v>44757.438200000004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1569</v>
      </c>
      <c r="F43" s="101">
        <f>'[1]1'!D$1163</f>
        <v>1539.8143400000001</v>
      </c>
      <c r="G43" s="101">
        <f>'[1]1'!E$1163</f>
        <v>14792</v>
      </c>
      <c r="H43" s="102">
        <f>'[1]1'!F$1163</f>
        <v>29770</v>
      </c>
      <c r="I43" s="101">
        <f>'[1]1'!G$1163</f>
        <v>29336</v>
      </c>
      <c r="J43" s="103">
        <f>'[1]1'!H$1163</f>
        <v>29710</v>
      </c>
      <c r="K43" s="101">
        <f>'[1]1'!P$1163</f>
        <v>30824</v>
      </c>
      <c r="L43" s="101">
        <f>'[1]1'!Y$1163</f>
        <v>32518.673999999999</v>
      </c>
      <c r="M43" s="101">
        <f>'[1]1'!AA$1163</f>
        <v>34493.217600000004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36761</v>
      </c>
      <c r="F44" s="101">
        <f>'[1]1'!D$1164</f>
        <v>36358.99091</v>
      </c>
      <c r="G44" s="101">
        <f>'[1]1'!E$1164</f>
        <v>13603</v>
      </c>
      <c r="H44" s="102">
        <f>'[1]1'!F$1164</f>
        <v>12589</v>
      </c>
      <c r="I44" s="101">
        <f>'[1]1'!G$1164</f>
        <v>12589</v>
      </c>
      <c r="J44" s="103">
        <f>'[1]1'!H$1164</f>
        <v>12993</v>
      </c>
      <c r="K44" s="101">
        <f>'[1]1'!P$1164</f>
        <v>13220</v>
      </c>
      <c r="L44" s="101">
        <f>'[1]1'!Y$1164</f>
        <v>13920.66</v>
      </c>
      <c r="M44" s="101">
        <f>'[1]1'!AA$1164</f>
        <v>14612.95485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3557</v>
      </c>
      <c r="F45" s="101">
        <f>'[1]1'!D$1165</f>
        <v>6084.0588899999993</v>
      </c>
      <c r="G45" s="101">
        <f>'[1]1'!E$1165</f>
        <v>12579</v>
      </c>
      <c r="H45" s="102">
        <f>'[1]1'!F$1165</f>
        <v>10457</v>
      </c>
      <c r="I45" s="101">
        <f>'[1]1'!G$1165</f>
        <v>10457</v>
      </c>
      <c r="J45" s="103">
        <f>'[1]1'!H$1165</f>
        <v>9130</v>
      </c>
      <c r="K45" s="101">
        <f>'[1]1'!P$1165</f>
        <v>10311.5</v>
      </c>
      <c r="L45" s="101">
        <f>'[1]1'!Y$1165</f>
        <v>9027.3604999999989</v>
      </c>
      <c r="M45" s="101">
        <f>'[1]1'!AA$1165</f>
        <v>10471.184225000001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0</v>
      </c>
      <c r="G46" s="94">
        <f>'[1]1'!E$1166</f>
        <v>15</v>
      </c>
      <c r="H46" s="95">
        <f>'[1]1'!F$1166</f>
        <v>0</v>
      </c>
      <c r="I46" s="94">
        <f>'[1]1'!G$1166</f>
        <v>0</v>
      </c>
      <c r="J46" s="96">
        <f>'[1]1'!H$1166</f>
        <v>335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16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16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33926</v>
      </c>
      <c r="F51" s="74">
        <f t="shared" si="4"/>
        <v>42157.248749999999</v>
      </c>
      <c r="G51" s="74">
        <f t="shared" si="4"/>
        <v>47077</v>
      </c>
      <c r="H51" s="75">
        <f t="shared" si="4"/>
        <v>65865</v>
      </c>
      <c r="I51" s="74">
        <f t="shared" si="4"/>
        <v>54676</v>
      </c>
      <c r="J51" s="76">
        <f t="shared" si="4"/>
        <v>54676</v>
      </c>
      <c r="K51" s="74">
        <f t="shared" si="4"/>
        <v>57348</v>
      </c>
      <c r="L51" s="74">
        <f t="shared" si="4"/>
        <v>60357.460999999988</v>
      </c>
      <c r="M51" s="74">
        <f t="shared" si="4"/>
        <v>62924.784050000002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6438</v>
      </c>
      <c r="F59" s="81">
        <f t="shared" si="8"/>
        <v>6760</v>
      </c>
      <c r="G59" s="81">
        <f t="shared" si="8"/>
        <v>7130</v>
      </c>
      <c r="H59" s="82">
        <f t="shared" si="8"/>
        <v>7453</v>
      </c>
      <c r="I59" s="81">
        <f t="shared" si="8"/>
        <v>7453</v>
      </c>
      <c r="J59" s="83">
        <f t="shared" si="8"/>
        <v>7453</v>
      </c>
      <c r="K59" s="81">
        <f t="shared" si="8"/>
        <v>7826</v>
      </c>
      <c r="L59" s="81">
        <f t="shared" si="8"/>
        <v>8240.7780000000002</v>
      </c>
      <c r="M59" s="81">
        <f t="shared" si="8"/>
        <v>8652.8168999999998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6438</v>
      </c>
      <c r="F61" s="94">
        <f>'[1]1'!D$1180</f>
        <v>6760</v>
      </c>
      <c r="G61" s="94">
        <f>'[1]1'!E$1180</f>
        <v>7130</v>
      </c>
      <c r="H61" s="95">
        <f>'[1]1'!F$1180</f>
        <v>7453</v>
      </c>
      <c r="I61" s="94">
        <f>'[1]1'!G$1180</f>
        <v>7453</v>
      </c>
      <c r="J61" s="96">
        <f>'[1]1'!H$1180</f>
        <v>7453</v>
      </c>
      <c r="K61" s="94">
        <f>'[1]1'!P$1180</f>
        <v>7826</v>
      </c>
      <c r="L61" s="94">
        <f>'[1]1'!Y$1180</f>
        <v>8240.7780000000002</v>
      </c>
      <c r="M61" s="94">
        <f>'[1]1'!AA$1180</f>
        <v>8652.8168999999998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23537</v>
      </c>
      <c r="F72" s="101">
        <f>'[1]1'!D$1190</f>
        <v>30620.661390000001</v>
      </c>
      <c r="G72" s="101">
        <f>'[1]1'!E$1190</f>
        <v>38328</v>
      </c>
      <c r="H72" s="102">
        <f>'[1]1'!F$1190</f>
        <v>44953</v>
      </c>
      <c r="I72" s="101">
        <f>'[1]1'!G$1190</f>
        <v>33764</v>
      </c>
      <c r="J72" s="103">
        <f>'[1]1'!H$1190</f>
        <v>33764</v>
      </c>
      <c r="K72" s="101">
        <f>'[1]1'!P$1190</f>
        <v>35390</v>
      </c>
      <c r="L72" s="101">
        <f>'[1]1'!Y$1190</f>
        <v>37235.686999999991</v>
      </c>
      <c r="M72" s="101">
        <f>'[1]1'!AA$1190</f>
        <v>38646.921350000004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3951</v>
      </c>
      <c r="F73" s="101">
        <f t="shared" si="12"/>
        <v>4776.5873600000004</v>
      </c>
      <c r="G73" s="101">
        <f t="shared" si="12"/>
        <v>1619</v>
      </c>
      <c r="H73" s="102">
        <f t="shared" si="12"/>
        <v>13459</v>
      </c>
      <c r="I73" s="101">
        <f t="shared" si="12"/>
        <v>13459</v>
      </c>
      <c r="J73" s="103">
        <f t="shared" si="12"/>
        <v>13459</v>
      </c>
      <c r="K73" s="101">
        <f t="shared" si="12"/>
        <v>14132</v>
      </c>
      <c r="L73" s="101">
        <f t="shared" si="12"/>
        <v>14880.995999999999</v>
      </c>
      <c r="M73" s="101">
        <f t="shared" si="12"/>
        <v>15625.0458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3951</v>
      </c>
      <c r="F74" s="88">
        <f>'[1]1'!D$1192</f>
        <v>4776.5873600000004</v>
      </c>
      <c r="G74" s="88">
        <f>'[1]1'!E$1192</f>
        <v>1619</v>
      </c>
      <c r="H74" s="89">
        <f>'[1]1'!F$1192</f>
        <v>13459</v>
      </c>
      <c r="I74" s="88">
        <f>'[1]1'!G$1192</f>
        <v>13459</v>
      </c>
      <c r="J74" s="90">
        <f>'[1]1'!H$1192</f>
        <v>13459</v>
      </c>
      <c r="K74" s="88">
        <f>'[1]1'!P$1192</f>
        <v>14132</v>
      </c>
      <c r="L74" s="88">
        <f>'[1]1'!Y$1192</f>
        <v>14880.995999999999</v>
      </c>
      <c r="M74" s="88">
        <f>'[1]1'!AA$1192</f>
        <v>15625.0458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0</v>
      </c>
      <c r="F75" s="94">
        <f>'[1]1'!D$1193</f>
        <v>0</v>
      </c>
      <c r="G75" s="94">
        <f>'[1]1'!E$1193</f>
        <v>0</v>
      </c>
      <c r="H75" s="95">
        <f>'[1]1'!F$1193</f>
        <v>0</v>
      </c>
      <c r="I75" s="94">
        <f>'[1]1'!G$1193</f>
        <v>0</v>
      </c>
      <c r="J75" s="96">
        <f>'[1]1'!H$1193</f>
        <v>0</v>
      </c>
      <c r="K75" s="94">
        <f>'[1]1'!P$1193</f>
        <v>0</v>
      </c>
      <c r="L75" s="94">
        <f>'[1]1'!Y$1193</f>
        <v>0</v>
      </c>
      <c r="M75" s="94">
        <f>'[1]1'!AA$1193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11397</v>
      </c>
      <c r="F77" s="74">
        <f t="shared" si="13"/>
        <v>11330.639859999999</v>
      </c>
      <c r="G77" s="74">
        <f t="shared" si="13"/>
        <v>9935</v>
      </c>
      <c r="H77" s="75">
        <f t="shared" si="13"/>
        <v>17822</v>
      </c>
      <c r="I77" s="74">
        <f t="shared" si="13"/>
        <v>14645</v>
      </c>
      <c r="J77" s="76">
        <f t="shared" si="13"/>
        <v>14644</v>
      </c>
      <c r="K77" s="74">
        <f t="shared" si="13"/>
        <v>16424</v>
      </c>
      <c r="L77" s="74">
        <f t="shared" si="13"/>
        <v>17121.172000000002</v>
      </c>
      <c r="M77" s="74">
        <f t="shared" si="13"/>
        <v>19877.230600000003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11397</v>
      </c>
      <c r="F81" s="101">
        <f t="shared" si="15"/>
        <v>11330.639859999999</v>
      </c>
      <c r="G81" s="101">
        <f t="shared" si="15"/>
        <v>9935</v>
      </c>
      <c r="H81" s="102">
        <f t="shared" si="15"/>
        <v>17822</v>
      </c>
      <c r="I81" s="101">
        <f t="shared" si="15"/>
        <v>14645</v>
      </c>
      <c r="J81" s="103">
        <f t="shared" si="15"/>
        <v>14644</v>
      </c>
      <c r="K81" s="101">
        <f t="shared" si="15"/>
        <v>16424</v>
      </c>
      <c r="L81" s="101">
        <f t="shared" si="15"/>
        <v>17121.172000000002</v>
      </c>
      <c r="M81" s="101">
        <f t="shared" si="15"/>
        <v>19877.230600000003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960.90296999999998</v>
      </c>
      <c r="G82" s="88">
        <f>'[1]1'!E$1199</f>
        <v>1152</v>
      </c>
      <c r="H82" s="89">
        <f>'[1]1'!F$1199</f>
        <v>5775</v>
      </c>
      <c r="I82" s="88">
        <f>'[1]1'!G$1199</f>
        <v>5775</v>
      </c>
      <c r="J82" s="90">
        <f>'[1]1'!H$1199</f>
        <v>2597</v>
      </c>
      <c r="K82" s="88">
        <f>'[1]1'!P$1199</f>
        <v>5775</v>
      </c>
      <c r="L82" s="88">
        <f>'[1]1'!Y$1199</f>
        <v>6081.0749999999998</v>
      </c>
      <c r="M82" s="88">
        <f>'[1]1'!AA$1199</f>
        <v>6385.1287499999999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11397</v>
      </c>
      <c r="F83" s="94">
        <f>'[1]1'!D$1200</f>
        <v>10369.73689</v>
      </c>
      <c r="G83" s="94">
        <f>'[1]1'!E$1200</f>
        <v>8783</v>
      </c>
      <c r="H83" s="95">
        <f>'[1]1'!F$1200</f>
        <v>12047</v>
      </c>
      <c r="I83" s="94">
        <f>'[1]1'!G$1200</f>
        <v>8870</v>
      </c>
      <c r="J83" s="96">
        <f>'[1]1'!H$1200</f>
        <v>12047</v>
      </c>
      <c r="K83" s="94">
        <f>'[1]1'!P$1200</f>
        <v>10649</v>
      </c>
      <c r="L83" s="94">
        <f>'[1]1'!Y$1200</f>
        <v>11040.097000000002</v>
      </c>
      <c r="M83" s="94">
        <f>'[1]1'!AA$1200</f>
        <v>13492.101850000003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521309</v>
      </c>
      <c r="F92" s="28">
        <f t="shared" ref="F92:M92" si="16">F4+F51+F77+F90</f>
        <v>564109.91232</v>
      </c>
      <c r="G92" s="28">
        <f t="shared" si="16"/>
        <v>570980</v>
      </c>
      <c r="H92" s="29">
        <f t="shared" si="16"/>
        <v>673382.7</v>
      </c>
      <c r="I92" s="28">
        <f t="shared" si="16"/>
        <v>654534.69999999995</v>
      </c>
      <c r="J92" s="30">
        <f t="shared" si="16"/>
        <v>654535</v>
      </c>
      <c r="K92" s="28">
        <f t="shared" si="16"/>
        <v>688684.77500000002</v>
      </c>
      <c r="L92" s="28">
        <f t="shared" si="16"/>
        <v>695096.51407499996</v>
      </c>
      <c r="M92" s="28">
        <f t="shared" si="16"/>
        <v>776554.4811108748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'[1]1'!$B$16)</f>
        <v>Table B.2h: Payments and estimates by economic classification: Sport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92364</v>
      </c>
      <c r="F4" s="74">
        <f t="shared" ref="F4:M4" si="0">F5+F8+F47</f>
        <v>81433</v>
      </c>
      <c r="G4" s="74">
        <f t="shared" si="0"/>
        <v>119625</v>
      </c>
      <c r="H4" s="75">
        <f t="shared" si="0"/>
        <v>90853</v>
      </c>
      <c r="I4" s="74">
        <f t="shared" si="0"/>
        <v>83596</v>
      </c>
      <c r="J4" s="76">
        <f t="shared" si="0"/>
        <v>83596</v>
      </c>
      <c r="K4" s="74">
        <f t="shared" si="0"/>
        <v>84004.049999999988</v>
      </c>
      <c r="L4" s="74">
        <f t="shared" si="0"/>
        <v>99354</v>
      </c>
      <c r="M4" s="74">
        <f t="shared" si="0"/>
        <v>103749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43209</v>
      </c>
      <c r="F5" s="81">
        <f t="shared" ref="F5:M5" si="1">SUM(F6:F7)</f>
        <v>46215</v>
      </c>
      <c r="G5" s="81">
        <f t="shared" si="1"/>
        <v>53123</v>
      </c>
      <c r="H5" s="82">
        <f t="shared" si="1"/>
        <v>42166</v>
      </c>
      <c r="I5" s="81">
        <f t="shared" si="1"/>
        <v>32166</v>
      </c>
      <c r="J5" s="83">
        <f t="shared" si="1"/>
        <v>32166</v>
      </c>
      <c r="K5" s="81">
        <f t="shared" si="1"/>
        <v>37701.899999999994</v>
      </c>
      <c r="L5" s="81">
        <f t="shared" si="1"/>
        <v>47806</v>
      </c>
      <c r="M5" s="81">
        <f t="shared" si="1"/>
        <v>49616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37255</v>
      </c>
      <c r="F6" s="88">
        <f>'[1]1'!D$1276</f>
        <v>39265</v>
      </c>
      <c r="G6" s="88">
        <f>'[1]1'!E$1276</f>
        <v>45498</v>
      </c>
      <c r="H6" s="89">
        <f>'[1]1'!F$1276</f>
        <v>31676</v>
      </c>
      <c r="I6" s="88">
        <f>'[1]1'!G$1276</f>
        <v>21676</v>
      </c>
      <c r="J6" s="90">
        <f>'[1]1'!H$1276</f>
        <v>21676</v>
      </c>
      <c r="K6" s="88">
        <f>'[1]1'!P$1276</f>
        <v>26686.35</v>
      </c>
      <c r="L6" s="88">
        <f>'[1]1'!Y$1276</f>
        <v>36196</v>
      </c>
      <c r="M6" s="88">
        <f>'[1]1'!AA$1276</f>
        <v>38006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5954</v>
      </c>
      <c r="F7" s="94">
        <f>'[1]1'!D$1277</f>
        <v>6950</v>
      </c>
      <c r="G7" s="94">
        <f>'[1]1'!E$1277</f>
        <v>7625</v>
      </c>
      <c r="H7" s="95">
        <f>'[1]1'!F$1277</f>
        <v>10490</v>
      </c>
      <c r="I7" s="94">
        <f>'[1]1'!G$1277</f>
        <v>10490</v>
      </c>
      <c r="J7" s="96">
        <f>'[1]1'!H$1277</f>
        <v>10490</v>
      </c>
      <c r="K7" s="94">
        <f>'[1]1'!P$1277</f>
        <v>11015.55</v>
      </c>
      <c r="L7" s="94">
        <f>'[1]1'!Y$1277</f>
        <v>11610</v>
      </c>
      <c r="M7" s="94">
        <f>'[1]1'!AA$1277</f>
        <v>11610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49155</v>
      </c>
      <c r="F8" s="81">
        <f t="shared" si="2"/>
        <v>35218</v>
      </c>
      <c r="G8" s="81">
        <f t="shared" si="2"/>
        <v>66502</v>
      </c>
      <c r="H8" s="82">
        <f t="shared" si="2"/>
        <v>48687</v>
      </c>
      <c r="I8" s="81">
        <f t="shared" si="2"/>
        <v>51430</v>
      </c>
      <c r="J8" s="83">
        <f t="shared" si="2"/>
        <v>51430</v>
      </c>
      <c r="K8" s="81">
        <f t="shared" si="2"/>
        <v>46302.15</v>
      </c>
      <c r="L8" s="81">
        <f t="shared" si="2"/>
        <v>51548</v>
      </c>
      <c r="M8" s="81">
        <f t="shared" si="2"/>
        <v>54133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30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158</v>
      </c>
      <c r="F10" s="101">
        <f>'[1]1'!D$1280</f>
        <v>70</v>
      </c>
      <c r="G10" s="101">
        <f>'[1]1'!E$1280</f>
        <v>91</v>
      </c>
      <c r="H10" s="102">
        <f>'[1]1'!F$1280</f>
        <v>117</v>
      </c>
      <c r="I10" s="101">
        <f>'[1]1'!G$1280</f>
        <v>117</v>
      </c>
      <c r="J10" s="103">
        <f>'[1]1'!H$1280</f>
        <v>167</v>
      </c>
      <c r="K10" s="101">
        <f>'[1]1'!P$1280</f>
        <v>123</v>
      </c>
      <c r="L10" s="101">
        <f>'[1]1'!Y$1280</f>
        <v>130</v>
      </c>
      <c r="M10" s="101">
        <f>'[1]1'!AA$1280</f>
        <v>130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63</v>
      </c>
      <c r="F11" s="101">
        <f>'[1]1'!D$1281</f>
        <v>17</v>
      </c>
      <c r="G11" s="101">
        <f>'[1]1'!E$1281</f>
        <v>186</v>
      </c>
      <c r="H11" s="102">
        <f>'[1]1'!F$1281</f>
        <v>10</v>
      </c>
      <c r="I11" s="101">
        <f>'[1]1'!G$1281</f>
        <v>10</v>
      </c>
      <c r="J11" s="103">
        <f>'[1]1'!H$1281</f>
        <v>10</v>
      </c>
      <c r="K11" s="101">
        <f>'[1]1'!P$1281</f>
        <v>10.5</v>
      </c>
      <c r="L11" s="101">
        <f>'[1]1'!Y$1281</f>
        <v>11</v>
      </c>
      <c r="M11" s="101">
        <f>'[1]1'!AA$1281</f>
        <v>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4433</v>
      </c>
      <c r="F14" s="101">
        <f>'[1]1'!D$1284</f>
        <v>5274</v>
      </c>
      <c r="G14" s="101">
        <f>'[1]1'!E$1284</f>
        <v>5146</v>
      </c>
      <c r="H14" s="102">
        <f>'[1]1'!F$1284</f>
        <v>12164</v>
      </c>
      <c r="I14" s="101">
        <f>'[1]1'!G$1284</f>
        <v>12164</v>
      </c>
      <c r="J14" s="103">
        <f>'[1]1'!H$1284</f>
        <v>4035</v>
      </c>
      <c r="K14" s="101">
        <f>'[1]1'!P$1284</f>
        <v>7847.2000000000007</v>
      </c>
      <c r="L14" s="101">
        <f>'[1]1'!Y$1284</f>
        <v>11011</v>
      </c>
      <c r="M14" s="101">
        <f>'[1]1'!AA$1284</f>
        <v>11011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346</v>
      </c>
      <c r="F15" s="101">
        <f>'[1]1'!D$1285</f>
        <v>141</v>
      </c>
      <c r="G15" s="101">
        <f>'[1]1'!E$1285</f>
        <v>566</v>
      </c>
      <c r="H15" s="102">
        <f>'[1]1'!F$1285</f>
        <v>475</v>
      </c>
      <c r="I15" s="101">
        <f>'[1]1'!G$1285</f>
        <v>475</v>
      </c>
      <c r="J15" s="103">
        <f>'[1]1'!H$1285</f>
        <v>457</v>
      </c>
      <c r="K15" s="101">
        <f>'[1]1'!P$1285</f>
        <v>518</v>
      </c>
      <c r="L15" s="101">
        <f>'[1]1'!Y$1285</f>
        <v>546</v>
      </c>
      <c r="M15" s="101">
        <f>'[1]1'!AA$1285</f>
        <v>546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127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24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136</v>
      </c>
      <c r="F21" s="101">
        <f>'[1]1'!D$1291</f>
        <v>449</v>
      </c>
      <c r="G21" s="101">
        <f>'[1]1'!E$1291</f>
        <v>217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9978</v>
      </c>
      <c r="F22" s="101">
        <f>'[1]1'!D$1292</f>
        <v>1316</v>
      </c>
      <c r="G22" s="101">
        <f>'[1]1'!E$1292</f>
        <v>23206</v>
      </c>
      <c r="H22" s="102">
        <f>'[1]1'!F$1292</f>
        <v>719</v>
      </c>
      <c r="I22" s="101">
        <f>'[1]1'!G$1292</f>
        <v>719</v>
      </c>
      <c r="J22" s="103">
        <f>'[1]1'!H$1292</f>
        <v>577</v>
      </c>
      <c r="K22" s="101">
        <f>'[1]1'!P$1292</f>
        <v>754.95</v>
      </c>
      <c r="L22" s="101">
        <f>'[1]1'!Y$1292</f>
        <v>796</v>
      </c>
      <c r="M22" s="101">
        <f>'[1]1'!AA$1292</f>
        <v>796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57</v>
      </c>
      <c r="F23" s="101">
        <f>'[1]1'!D$1293</f>
        <v>215</v>
      </c>
      <c r="G23" s="101">
        <f>'[1]1'!E$1293</f>
        <v>940</v>
      </c>
      <c r="H23" s="102">
        <f>'[1]1'!F$1293</f>
        <v>0</v>
      </c>
      <c r="I23" s="101">
        <f>'[1]1'!G$1293</f>
        <v>0</v>
      </c>
      <c r="J23" s="103">
        <f>'[1]1'!H$1293</f>
        <v>600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4</v>
      </c>
      <c r="G25" s="101">
        <f>'[1]1'!E$1295</f>
        <v>604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60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2</v>
      </c>
      <c r="F29" s="101">
        <f>'[1]1'!D$1299</f>
        <v>8</v>
      </c>
      <c r="G29" s="101">
        <f>'[1]1'!E$1299</f>
        <v>3</v>
      </c>
      <c r="H29" s="102">
        <f>'[1]1'!F$1299</f>
        <v>3</v>
      </c>
      <c r="I29" s="101">
        <f>'[1]1'!G$1299</f>
        <v>3</v>
      </c>
      <c r="J29" s="103">
        <f>'[1]1'!H$1299</f>
        <v>0</v>
      </c>
      <c r="K29" s="101">
        <f>'[1]1'!P$1299</f>
        <v>3.15</v>
      </c>
      <c r="L29" s="101">
        <f>'[1]1'!Y$1299</f>
        <v>3</v>
      </c>
      <c r="M29" s="101">
        <f>'[1]1'!AA$1299</f>
        <v>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67</v>
      </c>
      <c r="G30" s="101">
        <f>'[1]1'!E$1300</f>
        <v>50</v>
      </c>
      <c r="H30" s="102">
        <f>'[1]1'!F$1300</f>
        <v>10</v>
      </c>
      <c r="I30" s="101">
        <f>'[1]1'!G$1300</f>
        <v>10</v>
      </c>
      <c r="J30" s="103">
        <f>'[1]1'!H$1300</f>
        <v>10</v>
      </c>
      <c r="K30" s="101">
        <f>'[1]1'!P$1300</f>
        <v>10.5</v>
      </c>
      <c r="L30" s="101">
        <f>'[1]1'!Y$1300</f>
        <v>11</v>
      </c>
      <c r="M30" s="101">
        <f>'[1]1'!AA$1300</f>
        <v>11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2</v>
      </c>
      <c r="F32" s="101">
        <f>'[1]1'!D$1302</f>
        <v>37</v>
      </c>
      <c r="G32" s="101">
        <f>'[1]1'!E$1302</f>
        <v>7976</v>
      </c>
      <c r="H32" s="102">
        <f>'[1]1'!F$1302</f>
        <v>0</v>
      </c>
      <c r="I32" s="101">
        <f>'[1]1'!G$1302</f>
        <v>0</v>
      </c>
      <c r="J32" s="103">
        <f>'[1]1'!H$1302</f>
        <v>12451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5</v>
      </c>
      <c r="I35" s="101">
        <f>'[1]1'!G$1305</f>
        <v>5</v>
      </c>
      <c r="J35" s="103">
        <f>'[1]1'!H$1305</f>
        <v>5</v>
      </c>
      <c r="K35" s="101">
        <f>'[1]1'!P$1305</f>
        <v>5.25</v>
      </c>
      <c r="L35" s="101">
        <f>'[1]1'!Y$1305</f>
        <v>6</v>
      </c>
      <c r="M35" s="101">
        <f>'[1]1'!AA$1305</f>
        <v>6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6820</v>
      </c>
      <c r="F37" s="101">
        <f>'[1]1'!D$1307</f>
        <v>8512</v>
      </c>
      <c r="G37" s="101">
        <f>'[1]1'!E$1307</f>
        <v>354</v>
      </c>
      <c r="H37" s="102">
        <f>'[1]1'!F$1307</f>
        <v>10682</v>
      </c>
      <c r="I37" s="101">
        <f>'[1]1'!G$1307</f>
        <v>10682</v>
      </c>
      <c r="J37" s="103">
        <f>'[1]1'!H$1307</f>
        <v>4599</v>
      </c>
      <c r="K37" s="101">
        <f>'[1]1'!P$1307</f>
        <v>11040.4</v>
      </c>
      <c r="L37" s="101">
        <f>'[1]1'!Y$1307</f>
        <v>11636</v>
      </c>
      <c r="M37" s="101">
        <f>'[1]1'!AA$1307</f>
        <v>14221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363</v>
      </c>
      <c r="F38" s="101">
        <f>'[1]1'!D$1308</f>
        <v>314</v>
      </c>
      <c r="G38" s="101">
        <f>'[1]1'!E$1308</f>
        <v>1258</v>
      </c>
      <c r="H38" s="102">
        <f>'[1]1'!F$1308</f>
        <v>1029</v>
      </c>
      <c r="I38" s="101">
        <f>'[1]1'!G$1308</f>
        <v>1029</v>
      </c>
      <c r="J38" s="103">
        <f>'[1]1'!H$1308</f>
        <v>888</v>
      </c>
      <c r="K38" s="101">
        <f>'[1]1'!P$1308</f>
        <v>1080.45</v>
      </c>
      <c r="L38" s="101">
        <f>'[1]1'!Y$1308</f>
        <v>1138</v>
      </c>
      <c r="M38" s="101">
        <f>'[1]1'!AA$1308</f>
        <v>1138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687</v>
      </c>
      <c r="H39" s="102">
        <f>'[1]1'!F$1309</f>
        <v>200</v>
      </c>
      <c r="I39" s="101">
        <f>'[1]1'!G$1309</f>
        <v>200</v>
      </c>
      <c r="J39" s="103">
        <f>'[1]1'!H$1309</f>
        <v>0</v>
      </c>
      <c r="K39" s="101">
        <f>'[1]1'!P$1309</f>
        <v>210</v>
      </c>
      <c r="L39" s="101">
        <f>'[1]1'!Y$1309</f>
        <v>221</v>
      </c>
      <c r="M39" s="101">
        <f>'[1]1'!AA$1309</f>
        <v>221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154</v>
      </c>
      <c r="F40" s="101">
        <f>'[1]1'!D$1310</f>
        <v>23</v>
      </c>
      <c r="G40" s="101">
        <f>'[1]1'!E$1310</f>
        <v>1931</v>
      </c>
      <c r="H40" s="102">
        <f>'[1]1'!F$1310</f>
        <v>0</v>
      </c>
      <c r="I40" s="101">
        <f>'[1]1'!G$1310</f>
        <v>2743</v>
      </c>
      <c r="J40" s="103">
        <f>'[1]1'!H$1310</f>
        <v>2743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5292</v>
      </c>
      <c r="F41" s="101">
        <f>'[1]1'!D$1311</f>
        <v>5877</v>
      </c>
      <c r="G41" s="101">
        <f>'[1]1'!E$1311</f>
        <v>8412</v>
      </c>
      <c r="H41" s="102">
        <f>'[1]1'!F$1311</f>
        <v>7468</v>
      </c>
      <c r="I41" s="101">
        <f>'[1]1'!G$1311</f>
        <v>7468</v>
      </c>
      <c r="J41" s="103">
        <f>'[1]1'!H$1311</f>
        <v>8676</v>
      </c>
      <c r="K41" s="101">
        <f>'[1]1'!P$1311</f>
        <v>7840</v>
      </c>
      <c r="L41" s="101">
        <f>'[1]1'!Y$1311</f>
        <v>8263</v>
      </c>
      <c r="M41" s="101">
        <f>'[1]1'!AA$1311</f>
        <v>8263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11347</v>
      </c>
      <c r="F42" s="101">
        <f>'[1]1'!D$1312</f>
        <v>11993</v>
      </c>
      <c r="G42" s="101">
        <f>'[1]1'!E$1312</f>
        <v>11171</v>
      </c>
      <c r="H42" s="102">
        <f>'[1]1'!F$1312</f>
        <v>8990</v>
      </c>
      <c r="I42" s="101">
        <f>'[1]1'!G$1312</f>
        <v>8990</v>
      </c>
      <c r="J42" s="103">
        <f>'[1]1'!H$1312</f>
        <v>12975</v>
      </c>
      <c r="K42" s="101">
        <f>'[1]1'!P$1312</f>
        <v>9439.5</v>
      </c>
      <c r="L42" s="101">
        <f>'[1]1'!Y$1312</f>
        <v>9950</v>
      </c>
      <c r="M42" s="101">
        <f>'[1]1'!AA$1312</f>
        <v>9950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8512</v>
      </c>
      <c r="F43" s="101">
        <f>'[1]1'!D$1313</f>
        <v>184</v>
      </c>
      <c r="G43" s="101">
        <f>'[1]1'!E$1313</f>
        <v>2004</v>
      </c>
      <c r="H43" s="102">
        <f>'[1]1'!F$1313</f>
        <v>5448</v>
      </c>
      <c r="I43" s="101">
        <f>'[1]1'!G$1313</f>
        <v>5448</v>
      </c>
      <c r="J43" s="103">
        <f>'[1]1'!H$1313</f>
        <v>1570</v>
      </c>
      <c r="K43" s="101">
        <f>'[1]1'!P$1313</f>
        <v>5721</v>
      </c>
      <c r="L43" s="101">
        <f>'[1]1'!Y$1313</f>
        <v>6035</v>
      </c>
      <c r="M43" s="101">
        <f>'[1]1'!AA$1313</f>
        <v>6035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273</v>
      </c>
      <c r="F44" s="101">
        <f>'[1]1'!D$1314</f>
        <v>321</v>
      </c>
      <c r="G44" s="101">
        <f>'[1]1'!E$1314</f>
        <v>370</v>
      </c>
      <c r="H44" s="102">
        <f>'[1]1'!F$1314</f>
        <v>5</v>
      </c>
      <c r="I44" s="101">
        <f>'[1]1'!G$1314</f>
        <v>5</v>
      </c>
      <c r="J44" s="103">
        <f>'[1]1'!H$1314</f>
        <v>395</v>
      </c>
      <c r="K44" s="101">
        <f>'[1]1'!P$1314</f>
        <v>5.25</v>
      </c>
      <c r="L44" s="101">
        <f>'[1]1'!Y$1314</f>
        <v>6</v>
      </c>
      <c r="M44" s="101">
        <f>'[1]1'!AA$1314</f>
        <v>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1065</v>
      </c>
      <c r="F45" s="101">
        <f>'[1]1'!D$1315</f>
        <v>152</v>
      </c>
      <c r="G45" s="101">
        <f>'[1]1'!E$1315</f>
        <v>432</v>
      </c>
      <c r="H45" s="102">
        <f>'[1]1'!F$1315</f>
        <v>1357</v>
      </c>
      <c r="I45" s="101">
        <f>'[1]1'!G$1315</f>
        <v>1357</v>
      </c>
      <c r="J45" s="103">
        <f>'[1]1'!H$1315</f>
        <v>750</v>
      </c>
      <c r="K45" s="101">
        <f>'[1]1'!P$1315</f>
        <v>1687.75</v>
      </c>
      <c r="L45" s="101">
        <f>'[1]1'!Y$1315</f>
        <v>1779</v>
      </c>
      <c r="M45" s="101">
        <f>'[1]1'!AA$1315</f>
        <v>1779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124</v>
      </c>
      <c r="F46" s="94">
        <f>'[1]1'!D$1316</f>
        <v>220</v>
      </c>
      <c r="G46" s="94">
        <f>'[1]1'!E$1316</f>
        <v>711</v>
      </c>
      <c r="H46" s="95">
        <f>'[1]1'!F$1316</f>
        <v>5</v>
      </c>
      <c r="I46" s="94">
        <f>'[1]1'!G$1316</f>
        <v>5</v>
      </c>
      <c r="J46" s="96">
        <f>'[1]1'!H$1316</f>
        <v>522</v>
      </c>
      <c r="K46" s="94">
        <f>'[1]1'!P$1316</f>
        <v>5.25</v>
      </c>
      <c r="L46" s="94">
        <f>'[1]1'!Y$1316</f>
        <v>6</v>
      </c>
      <c r="M46" s="94">
        <f>'[1]1'!AA$1316</f>
        <v>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5339</v>
      </c>
      <c r="F51" s="74">
        <f t="shared" si="4"/>
        <v>6449</v>
      </c>
      <c r="G51" s="74">
        <f t="shared" si="4"/>
        <v>8550</v>
      </c>
      <c r="H51" s="75">
        <f t="shared" si="4"/>
        <v>5600</v>
      </c>
      <c r="I51" s="74">
        <f t="shared" si="4"/>
        <v>5600</v>
      </c>
      <c r="J51" s="76">
        <f t="shared" si="4"/>
        <v>5600</v>
      </c>
      <c r="K51" s="74">
        <f t="shared" si="4"/>
        <v>5879.9500000000044</v>
      </c>
      <c r="L51" s="74">
        <f t="shared" si="4"/>
        <v>6191</v>
      </c>
      <c r="M51" s="74">
        <f t="shared" si="4"/>
        <v>6191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5000</v>
      </c>
      <c r="F72" s="101">
        <f>'[1]1'!D$1340</f>
        <v>6277</v>
      </c>
      <c r="G72" s="101">
        <f>'[1]1'!E$1340</f>
        <v>7950</v>
      </c>
      <c r="H72" s="102">
        <f>'[1]1'!F$1340</f>
        <v>5000</v>
      </c>
      <c r="I72" s="101">
        <f>'[1]1'!G$1340</f>
        <v>5000</v>
      </c>
      <c r="J72" s="103">
        <f>'[1]1'!H$1340</f>
        <v>5000</v>
      </c>
      <c r="K72" s="101">
        <f>'[1]1'!P$1340</f>
        <v>5249.9500000000044</v>
      </c>
      <c r="L72" s="101">
        <f>'[1]1'!Y$1340</f>
        <v>5528</v>
      </c>
      <c r="M72" s="101">
        <f>'[1]1'!AA$1340</f>
        <v>5528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339</v>
      </c>
      <c r="F73" s="101">
        <f t="shared" si="12"/>
        <v>172</v>
      </c>
      <c r="G73" s="101">
        <f t="shared" si="12"/>
        <v>600</v>
      </c>
      <c r="H73" s="102">
        <f t="shared" si="12"/>
        <v>600</v>
      </c>
      <c r="I73" s="101">
        <f t="shared" si="12"/>
        <v>600</v>
      </c>
      <c r="J73" s="103">
        <f t="shared" si="12"/>
        <v>600</v>
      </c>
      <c r="K73" s="101">
        <f t="shared" si="12"/>
        <v>630</v>
      </c>
      <c r="L73" s="101">
        <f t="shared" si="12"/>
        <v>663</v>
      </c>
      <c r="M73" s="101">
        <f t="shared" si="12"/>
        <v>663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339</v>
      </c>
      <c r="F74" s="88">
        <f>'[1]1'!D$1342</f>
        <v>172</v>
      </c>
      <c r="G74" s="88">
        <f>'[1]1'!E$1342</f>
        <v>600</v>
      </c>
      <c r="H74" s="89">
        <f>'[1]1'!F$1342</f>
        <v>600</v>
      </c>
      <c r="I74" s="88">
        <f>'[1]1'!G$1342</f>
        <v>600</v>
      </c>
      <c r="J74" s="90">
        <f>'[1]1'!H$1342</f>
        <v>600</v>
      </c>
      <c r="K74" s="88">
        <f>'[1]1'!P$1342</f>
        <v>630</v>
      </c>
      <c r="L74" s="88">
        <f>'[1]1'!Y$1342</f>
        <v>663</v>
      </c>
      <c r="M74" s="88">
        <f>'[1]1'!AA$1342</f>
        <v>663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209</v>
      </c>
      <c r="F77" s="74">
        <f t="shared" si="13"/>
        <v>15</v>
      </c>
      <c r="G77" s="74">
        <f t="shared" si="13"/>
        <v>636</v>
      </c>
      <c r="H77" s="75">
        <f t="shared" si="13"/>
        <v>911</v>
      </c>
      <c r="I77" s="74">
        <f t="shared" si="13"/>
        <v>14940</v>
      </c>
      <c r="J77" s="76">
        <f t="shared" si="13"/>
        <v>14940</v>
      </c>
      <c r="K77" s="74">
        <f t="shared" si="13"/>
        <v>8652</v>
      </c>
      <c r="L77" s="74">
        <f t="shared" si="13"/>
        <v>989</v>
      </c>
      <c r="M77" s="74">
        <f t="shared" si="13"/>
        <v>989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466</v>
      </c>
      <c r="H78" s="82">
        <f t="shared" si="14"/>
        <v>0</v>
      </c>
      <c r="I78" s="81">
        <f t="shared" si="14"/>
        <v>14029</v>
      </c>
      <c r="J78" s="83">
        <f t="shared" si="14"/>
        <v>14029</v>
      </c>
      <c r="K78" s="81">
        <f t="shared" si="14"/>
        <v>7715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14029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466</v>
      </c>
      <c r="H80" s="95">
        <f>'[1]1'!F$1347</f>
        <v>0</v>
      </c>
      <c r="I80" s="94">
        <f>'[1]1'!G$1347</f>
        <v>14029</v>
      </c>
      <c r="J80" s="96">
        <f>'[1]1'!H$1347</f>
        <v>0</v>
      </c>
      <c r="K80" s="94">
        <f>'[1]1'!P$1347</f>
        <v>7715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209</v>
      </c>
      <c r="F81" s="101">
        <f t="shared" si="15"/>
        <v>9</v>
      </c>
      <c r="G81" s="101">
        <f t="shared" si="15"/>
        <v>170</v>
      </c>
      <c r="H81" s="102">
        <f t="shared" si="15"/>
        <v>911</v>
      </c>
      <c r="I81" s="101">
        <f t="shared" si="15"/>
        <v>911</v>
      </c>
      <c r="J81" s="103">
        <f t="shared" si="15"/>
        <v>911</v>
      </c>
      <c r="K81" s="101">
        <f t="shared" si="15"/>
        <v>937</v>
      </c>
      <c r="L81" s="101">
        <f t="shared" si="15"/>
        <v>989</v>
      </c>
      <c r="M81" s="101">
        <f t="shared" si="15"/>
        <v>989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583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209</v>
      </c>
      <c r="F83" s="94">
        <f>'[1]1'!D$1350</f>
        <v>9</v>
      </c>
      <c r="G83" s="94">
        <f>'[1]1'!E$1350</f>
        <v>170</v>
      </c>
      <c r="H83" s="95">
        <f>'[1]1'!F$1350</f>
        <v>911</v>
      </c>
      <c r="I83" s="94">
        <f>'[1]1'!G$1350</f>
        <v>911</v>
      </c>
      <c r="J83" s="96">
        <f>'[1]1'!H$1350</f>
        <v>911</v>
      </c>
      <c r="K83" s="94">
        <f>'[1]1'!P$1350</f>
        <v>937</v>
      </c>
      <c r="L83" s="94">
        <f>'[1]1'!Y$1350</f>
        <v>989</v>
      </c>
      <c r="M83" s="94">
        <f>'[1]1'!AA$1350</f>
        <v>406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6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97912</v>
      </c>
      <c r="F92" s="28">
        <f t="shared" ref="F92:M92" si="16">F4+F51+F77+F90</f>
        <v>87897</v>
      </c>
      <c r="G92" s="28">
        <f t="shared" si="16"/>
        <v>128811</v>
      </c>
      <c r="H92" s="29">
        <f t="shared" si="16"/>
        <v>97364</v>
      </c>
      <c r="I92" s="28">
        <f t="shared" si="16"/>
        <v>104136</v>
      </c>
      <c r="J92" s="30">
        <f t="shared" si="16"/>
        <v>104136</v>
      </c>
      <c r="K92" s="28">
        <f t="shared" si="16"/>
        <v>98536</v>
      </c>
      <c r="L92" s="28">
        <f t="shared" si="16"/>
        <v>106534</v>
      </c>
      <c r="M92" s="28">
        <f t="shared" si="16"/>
        <v>110929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2015-04-21T10:14:07Z</dcterms:modified>
</cp:coreProperties>
</file>